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伊吾县项目自评汇总表" sheetId="2" r:id="rId1"/>
  </sheets>
  <definedNames>
    <definedName name="_xlnm._FilterDatabase" localSheetId="0" hidden="1">伊吾县项目自评汇总表!$A$6:$K$28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<sst xmlns="http://schemas.openxmlformats.org/spreadsheetml/2006/main" count="102" uniqueCount="52">
  <si>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附件2</t>
  </si>
  <si>
    <t>哈密市伊吾县2025年项目绩效自评汇总表</t>
  </si>
  <si>
    <t>填报单位：伊吾县财政局</t>
  </si>
  <si>
    <t>单位：万元</t>
  </si>
  <si>
    <t>序号</t>
  </si>
  <si>
    <t>项目类型</t>
  </si>
  <si>
    <t>项目名称</t>
  </si>
  <si>
    <t>主管部门</t>
  </si>
  <si>
    <t>实施单位</t>
  </si>
  <si>
    <t>资金来源</t>
  </si>
  <si>
    <t>合计</t>
  </si>
  <si>
    <t>2025年衔接资金</t>
  </si>
  <si>
    <t>2025年新增地方政府债券资金（巩固衔接任务）</t>
  </si>
  <si>
    <t>其他资金
（援疆资金、自筹资金、结余结转资金等）</t>
  </si>
  <si>
    <t>小计</t>
  </si>
  <si>
    <t>中央</t>
  </si>
  <si>
    <t>自治区</t>
  </si>
  <si>
    <t>特色产业</t>
  </si>
  <si>
    <t>哈密市伊吾县驼奶收购转运站建设项目</t>
  </si>
  <si>
    <t>伊吾县农业农村局</t>
  </si>
  <si>
    <t>哈密市伊吾县驼奶加工厂扩产提升设备购置项目</t>
  </si>
  <si>
    <t>伊吾县农业农村局、伊吾县统战部</t>
  </si>
  <si>
    <t>伊吾县前山哈萨克民族乡人民政府</t>
  </si>
  <si>
    <t>道路等基础设施建设</t>
  </si>
  <si>
    <t>哈密市伊吾县淖毛湖镇农产品批发市场建设项目（一期）</t>
  </si>
  <si>
    <t>伊吾县淖毛湖镇人民政府</t>
  </si>
  <si>
    <t>水利工程建设</t>
  </si>
  <si>
    <t>哈密市伊吾县山南开发区井式滴灌节水建设项目</t>
  </si>
  <si>
    <t>伊吾县统战部</t>
  </si>
  <si>
    <t>伊吾县山南开发区管理委员会</t>
  </si>
  <si>
    <t>哈密市伊吾县盐池镇骆驼养殖示范园配套设施项目</t>
  </si>
  <si>
    <t>伊吾县盐池镇人民政府</t>
  </si>
  <si>
    <t>其他</t>
  </si>
  <si>
    <t>哈密市伊吾县低氟边销茶购置项目</t>
  </si>
  <si>
    <t>哈密市伊吾县淖毛湖开发区二村农贸市场提升改造项目</t>
  </si>
  <si>
    <t>哈密市伊吾县吐葫芦乡文旅融合配套基础设施建设项目（宜居宜业村）</t>
  </si>
  <si>
    <t>伊吾县吐葫芦乡人民政府</t>
  </si>
  <si>
    <t>稳定就业</t>
  </si>
  <si>
    <t>哈密市伊吾县乡村建设管护员岗位补贴项目</t>
  </si>
  <si>
    <t>哈密市伊吾县吐葫芦乡泉脑村水利设施改造建设项目（宜居宜业村）</t>
  </si>
  <si>
    <t>哈密市伊吾县前山乡养殖二期基础设施提升改造项目</t>
  </si>
  <si>
    <t>哈密市伊吾县冷冻库提升改造建设项目</t>
  </si>
  <si>
    <t>哈密市伊吾县蘑菇小院建设及食用菌种植补贴项目</t>
  </si>
  <si>
    <t>哈密市伊吾县2025年脱贫低收入家庭自繁良种母畜奖补项目</t>
  </si>
  <si>
    <t>哈密市伊吾县2025年牲畜出栏补贴项目</t>
  </si>
  <si>
    <t>哈密市伊吾县葡萄整形修剪补贴项目</t>
  </si>
  <si>
    <t>哈密市伊吾县耕地提质增效补贴项目</t>
  </si>
  <si>
    <t>哈密市伊吾县2025年度脱贫人口跨省、跨地区外出务工一次性交通补贴项目</t>
  </si>
  <si>
    <t>学生资助补助</t>
  </si>
  <si>
    <t>哈密市伊吾县2025年度“雨露计划”补助项目</t>
  </si>
  <si>
    <t>哈密市伊吾县淖毛湖镇供水管网改造项目</t>
  </si>
  <si>
    <t>哈密市伊吾县山南开发区一分区综合管网提升改造项目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</si>
</sst>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70" zoomScaleNormal="70" workbookViewId="0">
      <pane ySplit="6" topLeftCell="A7" activePane="bottomLeft" state="frozen"/>
      <selection/>
      <selection pane="bottomLeft" activeCell="M2" sqref="M2"/>
    </sheetView>
  </sheetViews>
  <sheetFormatPr defaultColWidth="9" defaultRowHeight="14"/>
  <cols>
    <col min="1" max="1" width="7.49166666666667" customWidth="1"/>
    <col min="2" max="2" width="12.625" customWidth="1"/>
    <col min="3" max="3" width="33.525" style="3" customWidth="1"/>
    <col min="4" max="4" width="18.9166666666667" customWidth="1"/>
    <col min="5" max="5" width="19.4083333333333" customWidth="1"/>
    <col min="6" max="7" width="13.2333333333333" customWidth="1"/>
    <col min="8" max="9" width="12.55" customWidth="1"/>
    <col min="10" max="10" width="14.1583333333333" customWidth="1"/>
    <col min="11" max="11" width="16.7833333333333" customWidth="1"/>
  </cols>
  <sheetData>
    <row r="1" ht="18.75" customHeight="1" spans="1:11">
      <c r="A1" s="4" t="s">
        <v>0</v>
      </c>
    </row>
    <row r="2" ht="34.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30" customHeight="1" spans="1:11">
      <c r="A3" s="7" t="s">
        <v>2</v>
      </c>
      <c r="B3" s="7"/>
      <c r="C3" s="8"/>
      <c r="D3" s="9"/>
      <c r="E3" s="9"/>
      <c r="F3" s="9"/>
      <c r="G3" s="10"/>
      <c r="H3" s="11" t="s">
        <v>3</v>
      </c>
      <c r="I3" s="11"/>
      <c r="J3" s="11"/>
      <c r="K3" s="11"/>
    </row>
    <row r="4" ht="38" customHeight="1" spans="1:11">
      <c r="A4" s="12" t="s">
        <v>4</v>
      </c>
      <c r="B4" s="13" t="s">
        <v>5</v>
      </c>
      <c r="C4" s="14" t="s">
        <v>6</v>
      </c>
      <c r="D4" s="12" t="s">
        <v>7</v>
      </c>
      <c r="E4" s="12" t="s">
        <v>8</v>
      </c>
      <c r="F4" s="15" t="s">
        <v>9</v>
      </c>
      <c r="G4" s="16"/>
      <c r="H4" s="16"/>
      <c r="I4" s="16"/>
      <c r="J4" s="16"/>
      <c r="K4" s="17"/>
    </row>
    <row r="5" ht="38" customHeight="1" spans="1:11">
      <c r="A5" s="12"/>
      <c r="B5" s="13"/>
      <c r="C5" s="14"/>
      <c r="D5" s="12"/>
      <c r="E5" s="12"/>
      <c r="F5" s="18" t="s">
        <v>10</v>
      </c>
      <c r="G5" s="13" t="s">
        <v>11</v>
      </c>
      <c r="H5" s="13"/>
      <c r="I5" s="13"/>
      <c r="J5" s="13" t="s">
        <v>12</v>
      </c>
      <c r="K5" s="13" t="s">
        <v>13</v>
      </c>
    </row>
    <row r="6" s="2" customFormat="1" ht="38" customHeight="1" spans="1:11">
      <c r="A6" s="12"/>
      <c r="B6" s="13"/>
      <c r="C6" s="14"/>
      <c r="D6" s="12"/>
      <c r="E6" s="12"/>
      <c r="F6" s="19"/>
      <c r="G6" s="12" t="s">
        <v>14</v>
      </c>
      <c r="H6" s="13" t="s">
        <v>15</v>
      </c>
      <c r="I6" s="13" t="s">
        <v>16</v>
      </c>
      <c r="J6" s="13"/>
      <c r="K6" s="13"/>
    </row>
    <row r="7" s="2" customFormat="1" ht="38" customHeight="1" spans="1:11">
      <c r="A7" s="20" t="s">
        <v>10</v>
      </c>
      <c r="B7" s="21"/>
      <c r="C7" s="14"/>
      <c r="D7" s="12"/>
      <c r="E7" s="12"/>
      <c r="F7" s="22">
        <f t="shared" ref="F7:K7" si="0">SUM(F8:F28)</f>
        <v>10441.12</v>
      </c>
      <c r="G7" s="22">
        <f t="shared" si="0"/>
        <v>4639.14</v>
      </c>
      <c r="H7" s="22">
        <f t="shared" si="0"/>
        <v>3208.14</v>
      </c>
      <c r="I7" s="22">
        <f t="shared" si="0"/>
        <v>1431</v>
      </c>
      <c r="J7" s="22">
        <f t="shared" si="0"/>
        <v>0</v>
      </c>
      <c r="K7" s="22">
        <f t="shared" si="0"/>
        <v>5801.98</v>
      </c>
    </row>
    <row r="8" ht="34" customHeight="1" spans="1:11">
      <c r="A8" s="23">
        <v>1</v>
      </c>
      <c r="B8" s="24" t="s">
        <v>17</v>
      </c>
      <c r="C8" s="25" t="s">
        <v>18</v>
      </c>
      <c r="D8" s="26" t="s">
        <v>19</v>
      </c>
      <c r="E8" s="26" t="s">
        <v>19</v>
      </c>
      <c r="F8" s="27">
        <f>G8+J8+K8</f>
        <v>160</v>
      </c>
      <c r="G8" s="27">
        <f>H8+I8</f>
        <v>100</v>
      </c>
      <c r="H8" s="27">
        <v>100</v>
      </c>
      <c r="I8" s="27">
        <v>0</v>
      </c>
      <c r="J8" s="27">
        <v>0</v>
      </c>
      <c r="K8" s="27">
        <v>60</v>
      </c>
    </row>
    <row r="9" ht="34" customHeight="1" spans="1:11">
      <c r="A9" s="28">
        <v>2</v>
      </c>
      <c r="B9" s="24" t="s">
        <v>17</v>
      </c>
      <c r="C9" s="25" t="s">
        <v>20</v>
      </c>
      <c r="D9" s="26" t="s">
        <v>21</v>
      </c>
      <c r="E9" s="26" t="s">
        <v>22</v>
      </c>
      <c r="F9" s="27">
        <f t="shared" ref="F9:F28" si="1">G9+J9+K9</f>
        <v>1700</v>
      </c>
      <c r="G9" s="27">
        <f t="shared" ref="G9:G28" si="2">H9+I9</f>
        <v>1002.9</v>
      </c>
      <c r="H9" s="29">
        <v>999.4</v>
      </c>
      <c r="I9" s="29">
        <v>3.5</v>
      </c>
      <c r="J9" s="29">
        <v>0</v>
      </c>
      <c r="K9" s="29">
        <v>697.1</v>
      </c>
    </row>
    <row r="10" ht="34" customHeight="1" spans="1:11">
      <c r="A10" s="23">
        <v>3</v>
      </c>
      <c r="B10" s="24" t="s">
        <v>23</v>
      </c>
      <c r="C10" s="25" t="s">
        <v>24</v>
      </c>
      <c r="D10" s="26" t="s">
        <v>19</v>
      </c>
      <c r="E10" s="26" t="s">
        <v>25</v>
      </c>
      <c r="F10" s="27">
        <f t="shared" si="1"/>
        <v>2509.1</v>
      </c>
      <c r="G10" s="27">
        <f t="shared" si="2"/>
        <v>1043.885275</v>
      </c>
      <c r="H10" s="29">
        <v>1043.885275</v>
      </c>
      <c r="I10" s="29">
        <v>0</v>
      </c>
      <c r="J10" s="29">
        <v>0</v>
      </c>
      <c r="K10" s="29">
        <v>1465.214725</v>
      </c>
    </row>
    <row r="11" ht="65" customHeight="1" spans="1:11">
      <c r="A11" s="28">
        <v>4</v>
      </c>
      <c r="B11" s="24" t="s">
        <v>26</v>
      </c>
      <c r="C11" s="25" t="s">
        <v>27</v>
      </c>
      <c r="D11" s="26" t="s">
        <v>28</v>
      </c>
      <c r="E11" s="26" t="s">
        <v>29</v>
      </c>
      <c r="F11" s="27">
        <f t="shared" si="1"/>
        <v>60</v>
      </c>
      <c r="G11" s="27">
        <f t="shared" si="2"/>
        <v>45</v>
      </c>
      <c r="H11" s="27">
        <v>45</v>
      </c>
      <c r="I11" s="27">
        <v>0</v>
      </c>
      <c r="J11" s="27">
        <v>0</v>
      </c>
      <c r="K11" s="27">
        <v>15</v>
      </c>
    </row>
    <row r="12" ht="34" customHeight="1" spans="1:11">
      <c r="A12" s="23">
        <v>5</v>
      </c>
      <c r="B12" s="24" t="s">
        <v>23</v>
      </c>
      <c r="C12" s="25" t="s">
        <v>30</v>
      </c>
      <c r="D12" s="26" t="s">
        <v>19</v>
      </c>
      <c r="E12" s="26" t="s">
        <v>31</v>
      </c>
      <c r="F12" s="27">
        <f t="shared" si="1"/>
        <v>500</v>
      </c>
      <c r="G12" s="27">
        <f t="shared" si="2"/>
        <v>298.4</v>
      </c>
      <c r="H12" s="27">
        <v>298.4</v>
      </c>
      <c r="I12" s="27">
        <v>0</v>
      </c>
      <c r="J12" s="27">
        <v>0</v>
      </c>
      <c r="K12" s="27">
        <v>201.6</v>
      </c>
    </row>
    <row r="13" ht="34" customHeight="1" spans="1:11">
      <c r="A13" s="28">
        <v>6</v>
      </c>
      <c r="B13" s="30" t="s">
        <v>32</v>
      </c>
      <c r="C13" s="25" t="s">
        <v>33</v>
      </c>
      <c r="D13" s="26" t="s">
        <v>28</v>
      </c>
      <c r="E13" s="26" t="s">
        <v>28</v>
      </c>
      <c r="F13" s="27">
        <f t="shared" si="1"/>
        <v>8</v>
      </c>
      <c r="G13" s="27">
        <f t="shared" si="2"/>
        <v>8</v>
      </c>
      <c r="H13" s="27">
        <v>8</v>
      </c>
      <c r="I13" s="27">
        <v>0</v>
      </c>
      <c r="J13" s="27">
        <v>0</v>
      </c>
      <c r="K13" s="27">
        <v>0</v>
      </c>
    </row>
    <row r="14" ht="34" customHeight="1" spans="1:11">
      <c r="A14" s="23">
        <v>7</v>
      </c>
      <c r="B14" s="24" t="s">
        <v>23</v>
      </c>
      <c r="C14" s="25" t="s">
        <v>34</v>
      </c>
      <c r="D14" s="26" t="s">
        <v>19</v>
      </c>
      <c r="E14" s="26" t="s">
        <v>25</v>
      </c>
      <c r="F14" s="27">
        <f t="shared" si="1"/>
        <v>100</v>
      </c>
      <c r="G14" s="27">
        <f t="shared" si="2"/>
        <v>60</v>
      </c>
      <c r="H14" s="27">
        <v>0</v>
      </c>
      <c r="I14" s="27">
        <v>60</v>
      </c>
      <c r="J14" s="27">
        <v>0</v>
      </c>
      <c r="K14" s="27">
        <v>40</v>
      </c>
    </row>
    <row r="15" ht="34" customHeight="1" spans="1:11">
      <c r="A15" s="28">
        <v>8</v>
      </c>
      <c r="B15" s="24" t="s">
        <v>23</v>
      </c>
      <c r="C15" s="25" t="s">
        <v>35</v>
      </c>
      <c r="D15" s="26" t="s">
        <v>19</v>
      </c>
      <c r="E15" s="26" t="s">
        <v>36</v>
      </c>
      <c r="F15" s="27">
        <f t="shared" si="1"/>
        <v>980</v>
      </c>
      <c r="G15" s="27">
        <f t="shared" si="2"/>
        <v>622</v>
      </c>
      <c r="H15" s="27">
        <v>0</v>
      </c>
      <c r="I15" s="27">
        <v>622</v>
      </c>
      <c r="J15" s="27">
        <v>0</v>
      </c>
      <c r="K15" s="27">
        <v>358</v>
      </c>
    </row>
    <row r="16" ht="34" customHeight="1" spans="1:11">
      <c r="A16" s="23">
        <v>9</v>
      </c>
      <c r="B16" s="24" t="s">
        <v>37</v>
      </c>
      <c r="C16" s="25" t="s">
        <v>38</v>
      </c>
      <c r="D16" s="26" t="s">
        <v>19</v>
      </c>
      <c r="E16" s="26" t="s">
        <v>19</v>
      </c>
      <c r="F16" s="27">
        <f t="shared" si="1"/>
        <v>120</v>
      </c>
      <c r="G16" s="27">
        <f t="shared" si="2"/>
        <v>110</v>
      </c>
      <c r="H16" s="27">
        <v>0</v>
      </c>
      <c r="I16" s="27">
        <v>110</v>
      </c>
      <c r="J16" s="27">
        <v>0</v>
      </c>
      <c r="K16" s="27">
        <v>10</v>
      </c>
    </row>
    <row r="17" ht="34" customHeight="1" spans="1:11">
      <c r="A17" s="28">
        <v>10</v>
      </c>
      <c r="B17" s="24" t="s">
        <v>26</v>
      </c>
      <c r="C17" s="25" t="s">
        <v>39</v>
      </c>
      <c r="D17" s="26" t="s">
        <v>19</v>
      </c>
      <c r="E17" s="26" t="s">
        <v>36</v>
      </c>
      <c r="F17" s="27">
        <f t="shared" si="1"/>
        <v>230</v>
      </c>
      <c r="G17" s="27">
        <f t="shared" si="2"/>
        <v>140</v>
      </c>
      <c r="H17" s="27">
        <v>0</v>
      </c>
      <c r="I17" s="27">
        <v>140</v>
      </c>
      <c r="J17" s="27">
        <v>0</v>
      </c>
      <c r="K17" s="27">
        <v>90</v>
      </c>
    </row>
    <row r="18" ht="34" customHeight="1" spans="1:11">
      <c r="A18" s="23">
        <v>11</v>
      </c>
      <c r="B18" s="24" t="s">
        <v>23</v>
      </c>
      <c r="C18" s="25" t="s">
        <v>40</v>
      </c>
      <c r="D18" s="26" t="s">
        <v>19</v>
      </c>
      <c r="E18" s="26" t="s">
        <v>22</v>
      </c>
      <c r="F18" s="27">
        <f t="shared" si="1"/>
        <v>210</v>
      </c>
      <c r="G18" s="27">
        <f t="shared" si="2"/>
        <v>140</v>
      </c>
      <c r="H18" s="27">
        <v>0</v>
      </c>
      <c r="I18" s="27">
        <v>140</v>
      </c>
      <c r="J18" s="27">
        <v>0</v>
      </c>
      <c r="K18" s="27">
        <v>70</v>
      </c>
    </row>
    <row r="19" ht="34" customHeight="1" spans="1:11">
      <c r="A19" s="28">
        <v>12</v>
      </c>
      <c r="B19" s="24" t="s">
        <v>23</v>
      </c>
      <c r="C19" s="25" t="s">
        <v>41</v>
      </c>
      <c r="D19" s="26" t="s">
        <v>19</v>
      </c>
      <c r="E19" s="26" t="s">
        <v>19</v>
      </c>
      <c r="F19" s="27">
        <f t="shared" si="1"/>
        <v>70</v>
      </c>
      <c r="G19" s="27">
        <f t="shared" si="2"/>
        <v>50</v>
      </c>
      <c r="H19" s="27">
        <v>0</v>
      </c>
      <c r="I19" s="27">
        <v>50</v>
      </c>
      <c r="J19" s="27">
        <v>0</v>
      </c>
      <c r="K19" s="27">
        <v>20</v>
      </c>
    </row>
    <row r="20" ht="34" customHeight="1" spans="1:11">
      <c r="A20" s="23">
        <v>13</v>
      </c>
      <c r="B20" s="24" t="s">
        <v>17</v>
      </c>
      <c r="C20" s="25" t="s">
        <v>42</v>
      </c>
      <c r="D20" s="26" t="s">
        <v>19</v>
      </c>
      <c r="E20" s="26" t="s">
        <v>19</v>
      </c>
      <c r="F20" s="27">
        <f t="shared" si="1"/>
        <v>198</v>
      </c>
      <c r="G20" s="27">
        <f t="shared" si="2"/>
        <v>18</v>
      </c>
      <c r="H20" s="27">
        <v>0</v>
      </c>
      <c r="I20" s="27">
        <v>18</v>
      </c>
      <c r="J20" s="27">
        <v>0</v>
      </c>
      <c r="K20" s="29">
        <v>180</v>
      </c>
    </row>
    <row r="21" ht="34" customHeight="1" spans="1:11">
      <c r="A21" s="28">
        <v>14</v>
      </c>
      <c r="B21" s="24" t="s">
        <v>17</v>
      </c>
      <c r="C21" s="25" t="s">
        <v>43</v>
      </c>
      <c r="D21" s="26" t="s">
        <v>19</v>
      </c>
      <c r="E21" s="26" t="s">
        <v>19</v>
      </c>
      <c r="F21" s="27">
        <f t="shared" si="1"/>
        <v>140</v>
      </c>
      <c r="G21" s="27">
        <f t="shared" si="2"/>
        <v>100</v>
      </c>
      <c r="H21" s="27">
        <v>0</v>
      </c>
      <c r="I21" s="27">
        <v>100</v>
      </c>
      <c r="J21" s="27">
        <v>0</v>
      </c>
      <c r="K21" s="27">
        <v>40</v>
      </c>
    </row>
    <row r="22" ht="34" customHeight="1" spans="1:11">
      <c r="A22" s="23">
        <v>15</v>
      </c>
      <c r="B22" s="24" t="s">
        <v>17</v>
      </c>
      <c r="C22" s="25" t="s">
        <v>44</v>
      </c>
      <c r="D22" s="26" t="s">
        <v>19</v>
      </c>
      <c r="E22" s="26" t="s">
        <v>19</v>
      </c>
      <c r="F22" s="27">
        <f t="shared" si="1"/>
        <v>15</v>
      </c>
      <c r="G22" s="27">
        <f t="shared" si="2"/>
        <v>10</v>
      </c>
      <c r="H22" s="27">
        <v>0</v>
      </c>
      <c r="I22" s="27">
        <v>10</v>
      </c>
      <c r="J22" s="27">
        <v>0</v>
      </c>
      <c r="K22" s="27">
        <v>5</v>
      </c>
    </row>
    <row r="23" ht="34" customHeight="1" spans="1:11">
      <c r="A23" s="28">
        <v>16</v>
      </c>
      <c r="B23" s="24" t="s">
        <v>17</v>
      </c>
      <c r="C23" s="25" t="s">
        <v>45</v>
      </c>
      <c r="D23" s="26" t="s">
        <v>19</v>
      </c>
      <c r="E23" s="26" t="s">
        <v>19</v>
      </c>
      <c r="F23" s="27">
        <f t="shared" si="1"/>
        <v>2</v>
      </c>
      <c r="G23" s="27">
        <f t="shared" si="2"/>
        <v>1</v>
      </c>
      <c r="H23" s="27">
        <v>0</v>
      </c>
      <c r="I23" s="27">
        <v>1</v>
      </c>
      <c r="J23" s="27">
        <v>0</v>
      </c>
      <c r="K23" s="27">
        <v>1</v>
      </c>
    </row>
    <row r="24" ht="34" customHeight="1" spans="1:11">
      <c r="A24" s="23">
        <v>17</v>
      </c>
      <c r="B24" s="24" t="s">
        <v>17</v>
      </c>
      <c r="C24" s="25" t="s">
        <v>46</v>
      </c>
      <c r="D24" s="26" t="s">
        <v>19</v>
      </c>
      <c r="E24" s="26" t="s">
        <v>19</v>
      </c>
      <c r="F24" s="27">
        <f t="shared" si="1"/>
        <v>5</v>
      </c>
      <c r="G24" s="27">
        <f t="shared" si="2"/>
        <v>4</v>
      </c>
      <c r="H24" s="27">
        <v>0</v>
      </c>
      <c r="I24" s="27">
        <v>4</v>
      </c>
      <c r="J24" s="27">
        <v>0</v>
      </c>
      <c r="K24" s="27">
        <v>1</v>
      </c>
    </row>
    <row r="25" ht="34" customHeight="1" spans="1:11">
      <c r="A25" s="28">
        <v>18</v>
      </c>
      <c r="B25" s="26" t="s">
        <v>32</v>
      </c>
      <c r="C25" s="25" t="s">
        <v>47</v>
      </c>
      <c r="D25" s="26" t="s">
        <v>19</v>
      </c>
      <c r="E25" s="26" t="s">
        <v>19</v>
      </c>
      <c r="F25" s="27">
        <f t="shared" si="1"/>
        <v>4.02</v>
      </c>
      <c r="G25" s="27">
        <f t="shared" si="2"/>
        <v>2.7</v>
      </c>
      <c r="H25" s="29">
        <v>2.2</v>
      </c>
      <c r="I25" s="29">
        <v>0.5</v>
      </c>
      <c r="J25" s="29">
        <v>0</v>
      </c>
      <c r="K25" s="29">
        <v>1.32</v>
      </c>
    </row>
    <row r="26" ht="34" customHeight="1" spans="1:11">
      <c r="A26" s="23">
        <v>19</v>
      </c>
      <c r="B26" s="26" t="s">
        <v>48</v>
      </c>
      <c r="C26" s="25" t="s">
        <v>49</v>
      </c>
      <c r="D26" s="26" t="s">
        <v>19</v>
      </c>
      <c r="E26" s="26" t="s">
        <v>19</v>
      </c>
      <c r="F26" s="27">
        <f t="shared" si="1"/>
        <v>50</v>
      </c>
      <c r="G26" s="27">
        <f t="shared" si="2"/>
        <v>45</v>
      </c>
      <c r="H26" s="27">
        <v>0</v>
      </c>
      <c r="I26" s="27">
        <v>45</v>
      </c>
      <c r="J26" s="27">
        <v>0</v>
      </c>
      <c r="K26" s="27">
        <v>5</v>
      </c>
    </row>
    <row r="27" ht="34" customHeight="1" spans="1:11">
      <c r="A27" s="28">
        <v>20</v>
      </c>
      <c r="B27" s="24" t="s">
        <v>23</v>
      </c>
      <c r="C27" s="25" t="s">
        <v>50</v>
      </c>
      <c r="D27" s="26" t="s">
        <v>21</v>
      </c>
      <c r="E27" s="26" t="s">
        <v>25</v>
      </c>
      <c r="F27" s="27">
        <f t="shared" si="1"/>
        <v>3000</v>
      </c>
      <c r="G27" s="27">
        <f t="shared" si="2"/>
        <v>599.114725</v>
      </c>
      <c r="H27" s="29">
        <f>316+156.114725</f>
        <v>472.114725</v>
      </c>
      <c r="I27" s="29">
        <v>127</v>
      </c>
      <c r="J27" s="29">
        <v>0</v>
      </c>
      <c r="K27" s="29">
        <v>2400.885275</v>
      </c>
    </row>
    <row r="28" ht="34" customHeight="1" spans="1:11">
      <c r="A28" s="23">
        <v>21</v>
      </c>
      <c r="B28" s="24" t="s">
        <v>23</v>
      </c>
      <c r="C28" s="25" t="s">
        <v>51</v>
      </c>
      <c r="D28" s="26" t="s">
        <v>21</v>
      </c>
      <c r="E28" s="26" t="s">
        <v>29</v>
      </c>
      <c r="F28" s="27">
        <f t="shared" si="1"/>
        <v>380</v>
      </c>
      <c r="G28" s="27">
        <f t="shared" si="2"/>
        <v>239.14</v>
      </c>
      <c r="H28" s="27">
        <v>239.14</v>
      </c>
      <c r="I28" s="27">
        <v>0</v>
      </c>
      <c r="J28" s="27">
        <v>0</v>
      </c>
      <c r="K28" s="27">
        <v>140.86</v>
      </c>
    </row>
  </sheetData>
  <mergeCells count="14">
    <mergeCell ref="A2:K2"/>
    <mergeCell ref="A3:C3"/>
    <mergeCell ref="H3:K3"/>
    <mergeCell ref="F4:K4"/>
    <mergeCell ref="G5:I5"/>
    <mergeCell ref="A7:B7"/>
    <mergeCell ref="A4:A6"/>
    <mergeCell ref="B4:B6"/>
    <mergeCell ref="C4:C6"/>
    <mergeCell ref="D4:D6"/>
    <mergeCell ref="E4:E6"/>
    <mergeCell ref="F5:F6"/>
    <mergeCell ref="J5:J6"/>
    <mergeCell ref="K5:K6"/>
  </mergeCells>
  <printOptions horizontalCentered="1"/>
  <pageMargins left="0.393700787401575" right="0.393700787401575" top="0.78740157480315" bottom="0.393700787401575" header="0.31496062992126" footer="0.31496062992126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伊吾县项目自评汇总表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WLG</cp:lastModifiedBy>
  <dcterms:created xsi:type="dcterms:W3CDTF">2008-09-11T17:22:00Z</dcterms:created>
  <cp:lastPrinted>2021-04-26T08:11:00Z</cp:lastPrinted>
  <dcterms:modified xsi:type="dcterms:W3CDTF">2026-02-28T11:17:37Z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EAFDBFBDE29E475CAFBEEBB64F6953AC</vt:lpwstr>
  </property>
  <property fmtid="{D5CDD505-2E9C-101B-9397-08002B2CF9AE}" pid="4" name="CalculationRule">
    <vt:i4>0</vt:i4>
  </property>
</Properties>
</file>