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<sst xmlns="http://schemas.openxmlformats.org/spreadsheetml/2006/main" count="83" uniqueCount="65">
  <si>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绩效目标自评表</t>
  </si>
  <si>
    <t>（2025年度）</t>
  </si>
  <si>
    <t>项目名称</t>
  </si>
  <si>
    <t>哈密市伊吾县2025年乡村建设管护员岗位补贴项目</t>
  </si>
  <si>
    <t>项目负责人及电话</t>
  </si>
  <si>
    <t>石进
（17797857890）</t>
  </si>
  <si>
    <t>主管部门</t>
  </si>
  <si>
    <t>伊吾县农业农村局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</si>
  <si>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</si>
  <si>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</si>
  <si>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</si>
  <si>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</si>
  <si>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</si>
  <si>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</si>
  <si>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</si>
  <si>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</si>
  <si>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</si>
  <si>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</si>
  <si>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</si>
  <si>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</si>
  <si>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</si>
  <si>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</si>
  <si>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实施内容是在全县7个乡镇所辖的脱贫村及其他有巩固拓展脱贫攻坚成果任务的村（社区）合计18个行政村，计划设置乡村建设管护员100名，自2025年1月-12月，按当月在岗且出勤天数达到15天的人数，按岗位人均补贴标准1000元/月发放。                                                                                 项目实施受益脱贫户及监测户100户100人，预期受益脱贫户及监测户满意度达到95%及以上。                                                                 通过发放岗位补贴，让脱贫户和监测户中未就业群众，通过付出劳动增加收入，激发自我发展的内生动力，让无法外出的群众能够就近就地就业，提升乡村公共服务和公益事业水平，有效增强村内基础设施和卫生环境管护力度，保持村容村貌整洁。</t>
  </si>
  <si>
    <t>截至2025年12月31日，项目在全县7个乡镇所辖的脱贫村及其他有巩固拓展脱贫攻坚成果任务的村（社区）合计18个行政村，设置了乡村建设管护员100名，2025年全年按当月在岗且出勤天数达到15天的人数，按岗位人均补贴标准1000元/月发放。                                                                                 项目实施受益脱贫户及监测户100户100人，受益脱贫户及监测户满意度95%。                                                                 通过发放岗位补贴，让脱贫户和监测户中未就业群众，通过付出劳动增加收入，激发自我发展的内生动力，让无法外出的群众能够就近就地就业，提升了乡村公共服务和公益事业水平，有效增强了村内基础设施和卫生环境管护力度，保持了村容村貌整洁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</si>
  <si>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</si>
  <si>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</si>
  <si>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</si>
  <si>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</si>
  <si>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</si>
  <si>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</si>
  <si>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</si>
  <si>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</si>
  <si>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</si>
  <si>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指标1：选用乡村建设管护员覆盖乡镇数</t>
  </si>
  <si>
    <t>=7个</t>
  </si>
  <si>
    <t>指标2：选用乡村建设管护员覆盖村（社区）数</t>
  </si>
  <si>
    <t>=18个</t>
  </si>
  <si>
    <t>指标3：选用乡村建设管护员人数</t>
  </si>
  <si>
    <t>=100人</t>
  </si>
  <si>
    <t>质量指标</t>
  </si>
  <si>
    <t>指标1：选用对象条件符合率</t>
  </si>
  <si>
    <t>=100%</t>
  </si>
  <si>
    <t>指标2：补贴发放完成率</t>
  </si>
  <si>
    <t>时效指标</t>
  </si>
  <si>
    <t>指标1：补助资金按月发放及时率</t>
  </si>
  <si>
    <t>成本指标</t>
  </si>
  <si>
    <t>指标1：岗位人均补贴标准（元/人/月）</t>
  </si>
  <si>
    <t>=1000元</t>
  </si>
  <si>
    <t>效益指标（30分）</t>
  </si>
  <si>
    <t>经济效益指标</t>
  </si>
  <si>
    <t>指标1：脱贫人口及监测对象人均纯收入年均增速</t>
  </si>
  <si>
    <t>&gt;=10%</t>
  </si>
  <si>
    <t>=11.9%</t>
  </si>
  <si>
    <t>社会效益指标</t>
  </si>
  <si>
    <t>指标1：受益脱贫户及监测户户数</t>
  </si>
  <si>
    <t>=100户</t>
  </si>
  <si>
    <t>指标2：受益脱贫户及监测户人数</t>
  </si>
  <si>
    <t>生态效益指标</t>
  </si>
  <si>
    <t>可持续影响指标</t>
  </si>
  <si>
    <t>满意度指标（10分）</t>
  </si>
  <si>
    <t>服务对象满意度指标</t>
  </si>
  <si>
    <t>指标1：受益脱贫户及监测户满意度</t>
  </si>
  <si>
    <t>&gt;=95%</t>
  </si>
  <si>
    <t>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</si>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</sst>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_ "/>
  </numFmts>
  <fonts count="29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177" fontId="0" fillId="0" borderId="0" xfId="0" applyNumberFormat="1" applyFill="1"/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Alignment="1"/>
    <xf numFmtId="0" fontId="8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9" fontId="0" fillId="0" borderId="0" xfId="0" applyNumberFormat="1" applyFill="1"/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0" fontId="6" fillId="0" borderId="7" xfId="0" applyFont="1" applyFill="1" applyBorder="1" applyAlignment="1" quotePrefix="1">
      <alignment horizontal="center" vertical="center" wrapText="1"/>
    </xf>
    <xf numFmtId="9" fontId="6" fillId="0" borderId="7" xfId="0" applyNumberFormat="1" applyFont="1" applyFill="1" applyBorder="1" applyAlignment="1" applyProtection="1" quotePrefix="1">
      <alignment horizontal="center" vertical="center" wrapText="1"/>
    </xf>
    <xf numFmtId="9" fontId="6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zoomScale="70" zoomScaleNormal="70" workbookViewId="0">
      <selection activeCell="M5" sqref="M5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3.2454545454545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2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2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7</v>
      </c>
      <c r="H4" s="8"/>
      <c r="I4" s="8"/>
      <c r="J4" s="8"/>
    </row>
    <row r="5" ht="31.5" customHeight="1" spans="1:12">
      <c r="A5" s="8" t="s">
        <v>9</v>
      </c>
      <c r="B5" s="8"/>
      <c r="C5" s="8"/>
      <c r="D5" s="8"/>
      <c r="E5" s="9" t="s">
        <v>10</v>
      </c>
      <c r="F5" s="8" t="s">
        <v>11</v>
      </c>
      <c r="G5" s="8"/>
      <c r="H5" s="9" t="s">
        <v>12</v>
      </c>
      <c r="I5" s="9" t="s">
        <v>13</v>
      </c>
      <c r="J5" s="9" t="s">
        <v>14</v>
      </c>
    </row>
    <row r="6" ht="32.25" customHeight="1" spans="1:12">
      <c r="A6" s="8"/>
      <c r="B6" s="8"/>
      <c r="C6" s="8"/>
      <c r="D6" s="8" t="s">
        <v>15</v>
      </c>
      <c r="E6" s="10">
        <f>E7+E8</f>
        <v>120</v>
      </c>
      <c r="F6" s="11">
        <f>F7+F8</f>
        <v>118.8</v>
      </c>
      <c r="G6" s="12"/>
      <c r="H6" s="9">
        <v>10</v>
      </c>
      <c r="I6" s="13">
        <f>ROUND(F6/E6,4)</f>
        <v>0.99</v>
      </c>
      <c r="J6" s="9">
        <f>ROUND(H6*I6,2)</f>
        <v>9.9</v>
      </c>
      <c r="L6" s="14"/>
    </row>
    <row r="7" ht="46.9" customHeight="1" spans="1:12">
      <c r="A7" s="8"/>
      <c r="B7" s="8"/>
      <c r="C7" s="8"/>
      <c r="D7" s="8" t="s">
        <v>16</v>
      </c>
      <c r="E7" s="10">
        <v>110</v>
      </c>
      <c r="F7" s="11">
        <v>110</v>
      </c>
      <c r="G7" s="12"/>
      <c r="H7" s="9" t="s">
        <v>17</v>
      </c>
      <c r="I7" s="13">
        <f>ROUND(F7/E7,4)</f>
        <v>1</v>
      </c>
      <c r="J7" s="15" t="s">
        <v>17</v>
      </c>
    </row>
    <row r="8" ht="21" customHeight="1" spans="1:12">
      <c r="A8" s="8"/>
      <c r="B8" s="8"/>
      <c r="C8" s="8"/>
      <c r="D8" s="8" t="s">
        <v>18</v>
      </c>
      <c r="E8" s="10">
        <v>10</v>
      </c>
      <c r="F8" s="11">
        <v>8.8</v>
      </c>
      <c r="G8" s="12"/>
      <c r="H8" s="9" t="s">
        <v>17</v>
      </c>
      <c r="I8" s="13">
        <f>ROUND(F8/E8,4)</f>
        <v>0.88</v>
      </c>
      <c r="J8" s="15" t="s">
        <v>17</v>
      </c>
    </row>
    <row r="9" ht="23.25" customHeight="1" spans="1:12">
      <c r="A9" s="16" t="s">
        <v>19</v>
      </c>
      <c r="B9" s="8" t="s">
        <v>20</v>
      </c>
      <c r="C9" s="8"/>
      <c r="D9" s="8"/>
      <c r="E9" s="8"/>
      <c r="F9" s="8" t="s">
        <v>21</v>
      </c>
      <c r="G9" s="8"/>
      <c r="H9" s="8"/>
      <c r="I9" s="8"/>
      <c r="J9" s="8"/>
    </row>
    <row r="10" ht="157" customHeight="1" spans="1:12">
      <c r="A10" s="17"/>
      <c r="B10" s="18" t="s">
        <v>22</v>
      </c>
      <c r="C10" s="18"/>
      <c r="D10" s="18"/>
      <c r="E10" s="18"/>
      <c r="F10" s="18" t="s">
        <v>23</v>
      </c>
      <c r="G10" s="18"/>
      <c r="H10" s="18"/>
      <c r="I10" s="18"/>
      <c r="J10" s="18"/>
    </row>
    <row r="11" ht="42" customHeight="1" spans="1:12">
      <c r="A11" s="16" t="s">
        <v>24</v>
      </c>
      <c r="B11" s="8" t="s">
        <v>25</v>
      </c>
      <c r="C11" s="8" t="s">
        <v>26</v>
      </c>
      <c r="D11" s="8" t="s">
        <v>27</v>
      </c>
      <c r="E11" s="8" t="s">
        <v>12</v>
      </c>
      <c r="F11" s="8" t="s">
        <v>28</v>
      </c>
      <c r="G11" s="8" t="s">
        <v>29</v>
      </c>
      <c r="H11" s="8" t="s">
        <v>14</v>
      </c>
      <c r="I11" s="8" t="s">
        <v>30</v>
      </c>
      <c r="J11" s="8"/>
    </row>
    <row r="12" ht="35" customHeight="1" spans="1:12">
      <c r="A12" s="17"/>
      <c r="B12" s="19" t="s">
        <v>31</v>
      </c>
      <c r="C12" s="19" t="s">
        <v>32</v>
      </c>
      <c r="D12" s="20" t="s">
        <v>33</v>
      </c>
      <c r="E12" s="21">
        <v>7.2</v>
      </c>
      <c r="F12" s="40" t="s">
        <v>34</v>
      </c>
      <c r="G12" s="40" t="s">
        <v>34</v>
      </c>
      <c r="H12" s="21">
        <v>7.2</v>
      </c>
      <c r="I12" s="19"/>
      <c r="J12" s="19"/>
      <c r="K12" s="23"/>
    </row>
    <row r="13" ht="35" customHeight="1" spans="1:12">
      <c r="A13" s="17"/>
      <c r="B13" s="19"/>
      <c r="C13" s="19"/>
      <c r="D13" s="20" t="s">
        <v>35</v>
      </c>
      <c r="E13" s="21">
        <v>7.2</v>
      </c>
      <c r="F13" s="40" t="s">
        <v>36</v>
      </c>
      <c r="G13" s="41" t="s">
        <v>36</v>
      </c>
      <c r="H13" s="21">
        <v>7.2</v>
      </c>
      <c r="I13" s="24"/>
      <c r="J13" s="24"/>
      <c r="K13" s="23"/>
    </row>
    <row r="14" ht="35" customHeight="1" spans="1:12">
      <c r="A14" s="17"/>
      <c r="B14" s="19"/>
      <c r="C14" s="19"/>
      <c r="D14" s="20" t="s">
        <v>37</v>
      </c>
      <c r="E14" s="21">
        <v>7.2</v>
      </c>
      <c r="F14" s="40" t="s">
        <v>38</v>
      </c>
      <c r="G14" s="41" t="s">
        <v>38</v>
      </c>
      <c r="H14" s="21">
        <v>7.2</v>
      </c>
      <c r="I14" s="24"/>
      <c r="J14" s="24"/>
      <c r="K14" s="25"/>
    </row>
    <row r="15" ht="35" customHeight="1" spans="1:12">
      <c r="A15" s="17"/>
      <c r="B15" s="26"/>
      <c r="C15" s="19" t="s">
        <v>39</v>
      </c>
      <c r="D15" s="20" t="s">
        <v>40</v>
      </c>
      <c r="E15" s="21">
        <v>7.1</v>
      </c>
      <c r="F15" s="42" t="s">
        <v>41</v>
      </c>
      <c r="G15" s="43" t="s">
        <v>41</v>
      </c>
      <c r="H15" s="21">
        <v>7.1</v>
      </c>
      <c r="I15" s="24"/>
      <c r="J15" s="24"/>
    </row>
    <row r="16" ht="35" customHeight="1" spans="1:12">
      <c r="A16" s="17"/>
      <c r="B16" s="26"/>
      <c r="C16" s="19"/>
      <c r="D16" s="20" t="s">
        <v>42</v>
      </c>
      <c r="E16" s="21">
        <v>7.1</v>
      </c>
      <c r="F16" s="42" t="s">
        <v>41</v>
      </c>
      <c r="G16" s="42" t="s">
        <v>41</v>
      </c>
      <c r="H16" s="21">
        <v>7.1</v>
      </c>
      <c r="I16" s="24"/>
      <c r="J16" s="24"/>
      <c r="K16" s="29"/>
    </row>
    <row r="17" ht="35" customHeight="1" spans="1:12">
      <c r="A17" s="17"/>
      <c r="B17" s="26"/>
      <c r="C17" s="19" t="s">
        <v>43</v>
      </c>
      <c r="D17" s="20" t="s">
        <v>44</v>
      </c>
      <c r="E17" s="21">
        <v>7.1</v>
      </c>
      <c r="F17" s="42" t="s">
        <v>41</v>
      </c>
      <c r="G17" s="41" t="s">
        <v>41</v>
      </c>
      <c r="H17" s="21">
        <v>7.1</v>
      </c>
      <c r="I17" s="24"/>
      <c r="J17" s="24"/>
      <c r="K17" s="30"/>
      <c r="L17" s="31"/>
    </row>
    <row r="18" ht="35" customHeight="1" spans="1:12">
      <c r="A18" s="17"/>
      <c r="B18" s="26"/>
      <c r="C18" s="19" t="s">
        <v>45</v>
      </c>
      <c r="D18" s="20" t="s">
        <v>46</v>
      </c>
      <c r="E18" s="21">
        <v>7.1</v>
      </c>
      <c r="F18" s="40" t="s">
        <v>47</v>
      </c>
      <c r="G18" s="41" t="s">
        <v>47</v>
      </c>
      <c r="H18" s="21">
        <v>7.1</v>
      </c>
      <c r="I18" s="24"/>
      <c r="J18" s="24"/>
      <c r="K18" s="30"/>
      <c r="L18" s="31"/>
    </row>
    <row r="19" ht="35" customHeight="1" spans="1:12">
      <c r="A19" s="17"/>
      <c r="B19" s="32" t="s">
        <v>48</v>
      </c>
      <c r="C19" s="19" t="s">
        <v>49</v>
      </c>
      <c r="D19" s="20" t="s">
        <v>50</v>
      </c>
      <c r="E19" s="21">
        <v>10</v>
      </c>
      <c r="F19" s="22" t="s">
        <v>51</v>
      </c>
      <c r="G19" s="40" t="s">
        <v>52</v>
      </c>
      <c r="H19" s="21">
        <v>10</v>
      </c>
      <c r="I19" s="19"/>
      <c r="J19" s="19"/>
    </row>
    <row r="20" ht="35" customHeight="1" spans="1:12">
      <c r="A20" s="17"/>
      <c r="B20" s="32"/>
      <c r="C20" s="19" t="s">
        <v>53</v>
      </c>
      <c r="D20" s="20" t="s">
        <v>54</v>
      </c>
      <c r="E20" s="21">
        <v>10</v>
      </c>
      <c r="F20" s="40" t="s">
        <v>55</v>
      </c>
      <c r="G20" s="41" t="s">
        <v>55</v>
      </c>
      <c r="H20" s="21">
        <v>10</v>
      </c>
      <c r="I20" s="24"/>
      <c r="J20" s="24"/>
    </row>
    <row r="21" ht="35" customHeight="1" spans="1:12">
      <c r="A21" s="17"/>
      <c r="B21" s="32"/>
      <c r="C21" s="19"/>
      <c r="D21" s="20" t="s">
        <v>56</v>
      </c>
      <c r="E21" s="21">
        <v>10</v>
      </c>
      <c r="F21" s="40" t="s">
        <v>38</v>
      </c>
      <c r="G21" s="41" t="s">
        <v>38</v>
      </c>
      <c r="H21" s="21">
        <v>10</v>
      </c>
      <c r="I21" s="24"/>
      <c r="J21" s="24"/>
      <c r="K21" s="30"/>
    </row>
    <row r="22" ht="35" customHeight="1" spans="1:12">
      <c r="A22" s="17"/>
      <c r="B22" s="32"/>
      <c r="C22" s="33" t="s">
        <v>57</v>
      </c>
      <c r="D22" s="20"/>
      <c r="E22" s="21"/>
      <c r="F22" s="22"/>
      <c r="G22" s="19"/>
      <c r="H22" s="21"/>
      <c r="I22" s="19"/>
      <c r="J22" s="19"/>
    </row>
    <row r="23" ht="35" customHeight="1" spans="1:12">
      <c r="A23" s="17"/>
      <c r="B23" s="32"/>
      <c r="C23" s="19" t="s">
        <v>58</v>
      </c>
      <c r="D23" s="20"/>
      <c r="E23" s="21"/>
      <c r="F23" s="22"/>
      <c r="G23" s="19"/>
      <c r="H23" s="21"/>
      <c r="I23" s="24"/>
      <c r="J23" s="24"/>
    </row>
    <row r="24" ht="55" customHeight="1" spans="1:12">
      <c r="A24" s="17"/>
      <c r="B24" s="19" t="s">
        <v>59</v>
      </c>
      <c r="C24" s="19" t="s">
        <v>60</v>
      </c>
      <c r="D24" s="20" t="s">
        <v>61</v>
      </c>
      <c r="E24" s="21">
        <v>10</v>
      </c>
      <c r="F24" s="22" t="s">
        <v>62</v>
      </c>
      <c r="G24" s="43" t="s">
        <v>63</v>
      </c>
      <c r="H24" s="21">
        <v>10</v>
      </c>
      <c r="I24" s="24"/>
      <c r="J24" s="24"/>
      <c r="K24" s="30"/>
    </row>
    <row r="25" ht="21" customHeight="1" spans="1:12">
      <c r="A25" s="34" t="s">
        <v>64</v>
      </c>
      <c r="B25" s="34"/>
      <c r="C25" s="34"/>
      <c r="D25" s="34"/>
      <c r="E25" s="35">
        <v>100</v>
      </c>
      <c r="F25" s="36"/>
      <c r="G25" s="37"/>
      <c r="H25" s="35">
        <f>SUM(H12:H24)+J6</f>
        <v>99.9</v>
      </c>
      <c r="I25" s="38"/>
      <c r="J25" s="39"/>
    </row>
    <row r="26" ht="14.25" customHeight="1"/>
  </sheetData>
  <mergeCells count="41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9:A10"/>
    <mergeCell ref="A11:A24"/>
    <mergeCell ref="B12:B18"/>
    <mergeCell ref="B19:B23"/>
    <mergeCell ref="C12:C14"/>
    <mergeCell ref="C15:C16"/>
    <mergeCell ref="C20:C21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2026-02-28T09:15:17Z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