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30"/>
  </bookViews>
  <sheets>
    <sheet name="绩效目标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<sst xmlns="http://schemas.openxmlformats.org/spreadsheetml/2006/main" count="96" uniqueCount="87">
  <si>
    <t>绩效目标自评表</t>
  </si>
  <si>
    <t>（2025年度）</t>
  </si>
  <si>
    <t>项目名称</t>
  </si>
  <si>
    <t>哈密市伊吾县吐葫芦乡文旅融合配套基础设施建设项目（宜居宜业村）</t>
  </si>
  <si>
    <t>项目负责人及电话</t>
  </si>
  <si>
    <t>赵伟(18999687732)</t>
  </si>
  <si>
    <t>主管部门</t>
  </si>
  <si>
    <t>伊吾县农业农村局</t>
  </si>
  <si>
    <t>实施单位</t>
  </si>
  <si>
    <t>伊吾县吐葫芦乡人民政府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</si>
  <si>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</si>
  <si>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</si>
  <si>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</si>
  <si>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</si>
  <si>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</si>
  <si>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</si>
  <si>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</si>
  <si>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</si>
  <si>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</si>
  <si>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</si>
  <si>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</si>
  <si>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</si>
  <si>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</si>
  <si>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项目内容包括新建污水处理站一座，排水管网3105米，提升改造给水管网3707米，入户电网及供暖改造及配套电力设施等。                                                                              项目实施预期受益一般户82户、233人，预期受益群众满意度达到98%及以上。  
项目实施后，可以改善吐葫芦乡人居环境，为吐葫芦乡文旅融合奠定坚实的基础，提高群众幸福感、获得感。</t>
  </si>
  <si>
    <t>截至2025年12月31日，项目完成新建污水处理站一座，排水管网3105米，提升改造给水管网3707米，入户电网及供暖改造及配套电力设施等暂未全部完成。                                                                              项目实施预期受益一般户82户、233人，受益群众满意度98%。  
项目实施后，可以改善吐葫芦乡人居环境，为吐葫芦乡文旅融合奠定坚实的基础，提高群众幸福感、获得感。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</si>
  <si>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</si>
  <si>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</si>
  <si>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</si>
  <si>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</si>
  <si>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</si>
  <si>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</si>
  <si>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</si>
  <si>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</si>
  <si>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</si>
  <si>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指标1：新建污水处理站数量</t>
  </si>
  <si>
    <t>=1座</t>
  </si>
  <si>
    <t>指标2：建设排水管网长度</t>
  </si>
  <si>
    <t>=3105米</t>
  </si>
  <si>
    <t>指标3：提升改造给水管网长度</t>
  </si>
  <si>
    <t>=3707米</t>
  </si>
  <si>
    <t>质量指标</t>
  </si>
  <si>
    <t>指标1：项目（工程）验收合格率</t>
  </si>
  <si>
    <t>=100%</t>
  </si>
  <si>
    <t>=0%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</si>
  <si>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电网、电力相关设备已采购完成，因施工第三方对房屋改造暂未完成，导致电网、电力无法入户，不符合验收条件。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已督促施工第三方加快改造，2026年符合施工条件后及时复工并开展完工验收。</t>
    </r>
  </si>
  <si>
    <t>指标2：项目（工程）量完工率</t>
  </si>
  <si>
    <t>=80%</t>
  </si>
  <si>
    <t>未完成原因及改进措施同质量指标1。</t>
  </si>
  <si>
    <t>时效指标</t>
  </si>
  <si>
    <t>指标1：项目（工程）开工时间</t>
  </si>
  <si>
    <t>=2025年3月</t>
  </si>
  <si>
    <t>=2025年7月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</si>
  <si>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因前期涉路许可证办理耗时，未及时开工，整体工程量为完成。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前期手续办理完成后已及时开工，预计2026年6月底完工。</t>
    </r>
  </si>
  <si>
    <t>指标2：项目（工程）完工时间</t>
  </si>
  <si>
    <t>=2025年9月</t>
  </si>
  <si>
    <t>=0</t>
  </si>
  <si>
    <t>未完成原因及改进措施同时效指标1。</t>
  </si>
  <si>
    <t>成本指标</t>
  </si>
  <si>
    <t>指标1：建安及设备购置费用</t>
  </si>
  <si>
    <t>&lt;=852.86万元</t>
  </si>
  <si>
    <t>=632.35万元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</si>
  <si>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按工程报送进度支付款项；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根据后续项目进度及时支付款项。</t>
    </r>
  </si>
  <si>
    <t>指标2：其他费用</t>
  </si>
  <si>
    <t>&lt;=80.47万元</t>
  </si>
  <si>
    <t>=45.5万元</t>
  </si>
  <si>
    <t>未完成原因和改进措施同成本指标1。</t>
  </si>
  <si>
    <t>指标3：预备费</t>
  </si>
  <si>
    <t>&lt;=46.67万元</t>
  </si>
  <si>
    <t>=0万元</t>
  </si>
  <si>
    <t>预备费是行业对预算编制要求，项目实际未发生设计变更、不可抗力或不可预料事项导致发生的费用，因此该指标认定完成率100%，不予扣分。</t>
  </si>
  <si>
    <t>效益指标（30分）</t>
  </si>
  <si>
    <t>经济效益指标</t>
  </si>
  <si>
    <t>社会效益指标</t>
  </si>
  <si>
    <t>指标1：受益一般户户数</t>
  </si>
  <si>
    <t>&gt;=82户</t>
  </si>
  <si>
    <t>=82户</t>
  </si>
  <si>
    <t>指标2：受益一般户人数</t>
  </si>
  <si>
    <t>&gt;=233人</t>
  </si>
  <si>
    <t>=233人</t>
  </si>
  <si>
    <t>生态效益指标</t>
  </si>
  <si>
    <t>可持续影响指标</t>
  </si>
  <si>
    <t>满意度指标（10分）</t>
  </si>
  <si>
    <t>服务对象满意度指标</t>
  </si>
  <si>
    <t>指标1：受益一般户满意度</t>
  </si>
  <si>
    <t>&gt;=98%</t>
  </si>
  <si>
    <t>=98%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</si>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</sst>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;@"/>
  </numFmts>
  <fonts count="30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5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10" fontId="7" fillId="0" borderId="0" xfId="0" applyNumberFormat="1" applyFont="1" applyFill="1" applyAlignment="1"/>
    <xf numFmtId="0" fontId="8" fillId="0" borderId="7" xfId="0" applyFont="1" applyFill="1" applyBorder="1" applyAlignment="1">
      <alignment horizontal="left" vertical="center" wrapText="1"/>
    </xf>
    <xf numFmtId="0" fontId="7" fillId="0" borderId="0" xfId="0" applyFont="1" applyFill="1" applyAlignment="1"/>
    <xf numFmtId="0" fontId="5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9" fontId="0" fillId="0" borderId="0" xfId="0" applyNumberFormat="1" applyFill="1"/>
    <xf numFmtId="177" fontId="6" fillId="0" borderId="7" xfId="0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176" fontId="0" fillId="0" borderId="0" xfId="0" applyNumberFormat="1" applyFill="1"/>
    <xf numFmtId="0" fontId="6" fillId="0" borderId="10" xfId="0" applyFont="1" applyFill="1" applyBorder="1" applyAlignment="1">
      <alignment horizontal="center" vertical="center" wrapText="1"/>
    </xf>
    <xf numFmtId="10" fontId="10" fillId="0" borderId="7" xfId="0" applyNumberFormat="1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 quotePrefix="1">
      <alignment horizontal="center" vertical="center" wrapText="1"/>
    </xf>
    <xf numFmtId="177" fontId="6" fillId="0" borderId="7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zoomScale="70" zoomScaleNormal="70" topLeftCell="A2" workbookViewId="0">
      <selection activeCell="M6" sqref="M6"/>
    </sheetView>
  </sheetViews>
  <sheetFormatPr defaultColWidth="9.64545454545454" defaultRowHeight="14"/>
  <cols>
    <col min="1" max="1" width="6.75454545454545" style="1" customWidth="1"/>
    <col min="2" max="2" width="11.1272727272727" style="1" customWidth="1"/>
    <col min="3" max="3" width="15.2545454545455" style="1" customWidth="1"/>
    <col min="4" max="4" width="33.1454545454545" style="1" customWidth="1"/>
    <col min="5" max="5" width="21.4181818181818" style="1" customWidth="1"/>
    <col min="6" max="6" width="19.8636363636364" style="1" customWidth="1"/>
    <col min="7" max="7" width="15.5909090909091" style="1" customWidth="1"/>
    <col min="8" max="8" width="9.86363636363636" style="1" customWidth="1"/>
    <col min="9" max="9" width="20.3818181818182" style="1" customWidth="1"/>
    <col min="10" max="10" width="16.3636363636364" style="1" customWidth="1"/>
    <col min="11" max="11" width="9.64545454545454" style="1"/>
    <col min="12" max="12" width="12.8272727272727" style="1"/>
    <col min="13" max="16384" width="9.64545454545454" style="1"/>
  </cols>
  <sheetData>
    <row r="1" ht="33.7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4"/>
    </row>
    <row r="2" ht="21.7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7"/>
    </row>
    <row r="3" ht="30.75" customHeight="1" spans="1:11">
      <c r="A3" s="8" t="s">
        <v>2</v>
      </c>
      <c r="B3" s="8"/>
      <c r="C3" s="8"/>
      <c r="D3" s="8" t="s">
        <v>3</v>
      </c>
      <c r="E3" s="8"/>
      <c r="F3" s="8" t="s">
        <v>4</v>
      </c>
      <c r="G3" s="8" t="s">
        <v>5</v>
      </c>
      <c r="H3" s="8"/>
      <c r="I3" s="8"/>
      <c r="J3" s="8"/>
    </row>
    <row r="4" ht="23.25" customHeight="1" spans="1:11">
      <c r="A4" s="8" t="s">
        <v>6</v>
      </c>
      <c r="B4" s="8"/>
      <c r="C4" s="8"/>
      <c r="D4" s="8" t="s">
        <v>7</v>
      </c>
      <c r="E4" s="8"/>
      <c r="F4" s="8" t="s">
        <v>8</v>
      </c>
      <c r="G4" s="8" t="s">
        <v>9</v>
      </c>
      <c r="H4" s="8"/>
      <c r="I4" s="8"/>
      <c r="J4" s="8"/>
    </row>
    <row r="5" ht="31.5" customHeight="1" spans="1:11">
      <c r="A5" s="8" t="s">
        <v>10</v>
      </c>
      <c r="B5" s="8"/>
      <c r="C5" s="8"/>
      <c r="D5" s="8"/>
      <c r="E5" s="9" t="s">
        <v>11</v>
      </c>
      <c r="F5" s="8" t="s">
        <v>12</v>
      </c>
      <c r="G5" s="8"/>
      <c r="H5" s="9" t="s">
        <v>13</v>
      </c>
      <c r="I5" s="9" t="s">
        <v>14</v>
      </c>
      <c r="J5" s="9" t="s">
        <v>15</v>
      </c>
    </row>
    <row r="6" ht="32.25" customHeight="1" spans="1:11">
      <c r="A6" s="8"/>
      <c r="B6" s="8"/>
      <c r="C6" s="8"/>
      <c r="D6" s="8" t="s">
        <v>16</v>
      </c>
      <c r="E6" s="10">
        <f>E7+E8</f>
        <v>980</v>
      </c>
      <c r="F6" s="11">
        <f>F7+F8</f>
        <v>677.86</v>
      </c>
      <c r="G6" s="12"/>
      <c r="H6" s="9">
        <v>10</v>
      </c>
      <c r="I6" s="13">
        <f>ROUND(F6/E6,4)</f>
        <v>0.6917</v>
      </c>
      <c r="J6" s="9">
        <f>ROUND(H6*I6,2)</f>
        <v>6.92</v>
      </c>
    </row>
    <row r="7" ht="46.9" customHeight="1" spans="1:11">
      <c r="A7" s="8"/>
      <c r="B7" s="8"/>
      <c r="C7" s="8"/>
      <c r="D7" s="8" t="s">
        <v>17</v>
      </c>
      <c r="E7" s="10">
        <v>622</v>
      </c>
      <c r="F7" s="11">
        <v>622</v>
      </c>
      <c r="G7" s="12"/>
      <c r="H7" s="9" t="s">
        <v>18</v>
      </c>
      <c r="I7" s="13">
        <f>ROUND(F7/E7,4)</f>
        <v>1</v>
      </c>
      <c r="J7" s="14" t="s">
        <v>18</v>
      </c>
    </row>
    <row r="8" ht="21" customHeight="1" spans="1:11">
      <c r="A8" s="8"/>
      <c r="B8" s="8"/>
      <c r="C8" s="8"/>
      <c r="D8" s="8" t="s">
        <v>19</v>
      </c>
      <c r="E8" s="10">
        <v>358</v>
      </c>
      <c r="F8" s="11">
        <v>55.86</v>
      </c>
      <c r="G8" s="12"/>
      <c r="H8" s="9" t="s">
        <v>18</v>
      </c>
      <c r="I8" s="13">
        <f>ROUND(F8/E8,4)</f>
        <v>0.156</v>
      </c>
      <c r="J8" s="14" t="s">
        <v>18</v>
      </c>
    </row>
    <row r="9" ht="23.25" customHeight="1" spans="1:11">
      <c r="A9" s="15" t="s">
        <v>20</v>
      </c>
      <c r="B9" s="8" t="s">
        <v>21</v>
      </c>
      <c r="C9" s="8"/>
      <c r="D9" s="8"/>
      <c r="E9" s="8"/>
      <c r="F9" s="8" t="s">
        <v>22</v>
      </c>
      <c r="G9" s="8"/>
      <c r="H9" s="8"/>
      <c r="I9" s="8"/>
      <c r="J9" s="8"/>
    </row>
    <row r="10" ht="121" customHeight="1" spans="1:11">
      <c r="A10" s="16"/>
      <c r="B10" s="17" t="s">
        <v>23</v>
      </c>
      <c r="C10" s="17"/>
      <c r="D10" s="17"/>
      <c r="E10" s="17"/>
      <c r="F10" s="17" t="s">
        <v>24</v>
      </c>
      <c r="G10" s="17"/>
      <c r="H10" s="17"/>
      <c r="I10" s="17"/>
      <c r="J10" s="17"/>
    </row>
    <row r="11" ht="42" customHeight="1" spans="1:11">
      <c r="A11" s="15" t="s">
        <v>25</v>
      </c>
      <c r="B11" s="8" t="s">
        <v>26</v>
      </c>
      <c r="C11" s="8" t="s">
        <v>27</v>
      </c>
      <c r="D11" s="8" t="s">
        <v>28</v>
      </c>
      <c r="E11" s="8" t="s">
        <v>13</v>
      </c>
      <c r="F11" s="8" t="s">
        <v>29</v>
      </c>
      <c r="G11" s="8" t="s">
        <v>30</v>
      </c>
      <c r="H11" s="8" t="s">
        <v>15</v>
      </c>
      <c r="I11" s="8" t="s">
        <v>31</v>
      </c>
      <c r="J11" s="8"/>
    </row>
    <row r="12" ht="35" customHeight="1" spans="1:11">
      <c r="A12" s="16"/>
      <c r="B12" s="18" t="s">
        <v>32</v>
      </c>
      <c r="C12" s="18" t="s">
        <v>33</v>
      </c>
      <c r="D12" s="19" t="s">
        <v>34</v>
      </c>
      <c r="E12" s="20">
        <v>5</v>
      </c>
      <c r="F12" s="41" t="s">
        <v>35</v>
      </c>
      <c r="G12" s="41" t="s">
        <v>35</v>
      </c>
      <c r="H12" s="20">
        <v>5</v>
      </c>
      <c r="I12" s="17"/>
      <c r="J12" s="17"/>
      <c r="K12" s="22"/>
    </row>
    <row r="13" ht="35" customHeight="1" spans="1:11">
      <c r="A13" s="16"/>
      <c r="B13" s="18"/>
      <c r="C13" s="18"/>
      <c r="D13" s="19" t="s">
        <v>36</v>
      </c>
      <c r="E13" s="20">
        <v>5</v>
      </c>
      <c r="F13" s="41" t="s">
        <v>37</v>
      </c>
      <c r="G13" s="41" t="s">
        <v>37</v>
      </c>
      <c r="H13" s="20">
        <v>5</v>
      </c>
      <c r="I13" s="23"/>
      <c r="J13" s="23"/>
      <c r="K13" s="22"/>
    </row>
    <row r="14" ht="35" customHeight="1" spans="1:11">
      <c r="A14" s="16"/>
      <c r="B14" s="18"/>
      <c r="C14" s="18"/>
      <c r="D14" s="19" t="s">
        <v>38</v>
      </c>
      <c r="E14" s="20">
        <v>5</v>
      </c>
      <c r="F14" s="41" t="s">
        <v>39</v>
      </c>
      <c r="G14" s="41" t="s">
        <v>39</v>
      </c>
      <c r="H14" s="20">
        <v>5</v>
      </c>
      <c r="I14" s="23"/>
      <c r="J14" s="23"/>
      <c r="K14" s="24"/>
    </row>
    <row r="15" ht="90" customHeight="1" spans="1:11">
      <c r="A15" s="16"/>
      <c r="B15" s="25"/>
      <c r="C15" s="18" t="s">
        <v>40</v>
      </c>
      <c r="D15" s="19" t="s">
        <v>41</v>
      </c>
      <c r="E15" s="20">
        <v>5</v>
      </c>
      <c r="F15" s="41" t="s">
        <v>42</v>
      </c>
      <c r="G15" s="41" t="s">
        <v>43</v>
      </c>
      <c r="H15" s="20">
        <v>0</v>
      </c>
      <c r="I15" s="26" t="s">
        <v>44</v>
      </c>
      <c r="J15" s="27"/>
    </row>
    <row r="16" ht="59" customHeight="1" spans="1:11">
      <c r="A16" s="16"/>
      <c r="B16" s="25"/>
      <c r="C16" s="18"/>
      <c r="D16" s="19" t="s">
        <v>45</v>
      </c>
      <c r="E16" s="20">
        <v>5</v>
      </c>
      <c r="F16" s="41" t="s">
        <v>42</v>
      </c>
      <c r="G16" s="41" t="s">
        <v>46</v>
      </c>
      <c r="H16" s="20">
        <v>4</v>
      </c>
      <c r="I16" s="27" t="s">
        <v>47</v>
      </c>
      <c r="J16" s="27"/>
      <c r="K16" s="28"/>
    </row>
    <row r="17" ht="84" customHeight="1" spans="1:12">
      <c r="A17" s="16"/>
      <c r="B17" s="25"/>
      <c r="C17" s="18" t="s">
        <v>48</v>
      </c>
      <c r="D17" s="19" t="s">
        <v>49</v>
      </c>
      <c r="E17" s="20">
        <v>5</v>
      </c>
      <c r="F17" s="42" t="s">
        <v>50</v>
      </c>
      <c r="G17" s="42" t="s">
        <v>51</v>
      </c>
      <c r="H17" s="20">
        <v>1.43</v>
      </c>
      <c r="I17" s="26" t="s">
        <v>52</v>
      </c>
      <c r="J17" s="27"/>
      <c r="K17" s="30"/>
      <c r="L17" s="31"/>
    </row>
    <row r="18" ht="35" customHeight="1" spans="1:12">
      <c r="A18" s="16"/>
      <c r="B18" s="25"/>
      <c r="C18" s="18"/>
      <c r="D18" s="19" t="s">
        <v>53</v>
      </c>
      <c r="E18" s="20">
        <v>5</v>
      </c>
      <c r="F18" s="42" t="s">
        <v>54</v>
      </c>
      <c r="G18" s="42" t="s">
        <v>55</v>
      </c>
      <c r="H18" s="20">
        <v>0</v>
      </c>
      <c r="I18" s="27" t="s">
        <v>56</v>
      </c>
      <c r="J18" s="27"/>
    </row>
    <row r="19" ht="50" customHeight="1" spans="1:12">
      <c r="A19" s="16"/>
      <c r="B19" s="25"/>
      <c r="C19" s="18" t="s">
        <v>57</v>
      </c>
      <c r="D19" s="19" t="s">
        <v>58</v>
      </c>
      <c r="E19" s="20">
        <v>5</v>
      </c>
      <c r="F19" s="21" t="s">
        <v>59</v>
      </c>
      <c r="G19" s="41" t="s">
        <v>60</v>
      </c>
      <c r="H19" s="20">
        <v>3.71</v>
      </c>
      <c r="I19" s="26" t="s">
        <v>61</v>
      </c>
      <c r="J19" s="27"/>
      <c r="K19" s="30"/>
      <c r="L19" s="31"/>
    </row>
    <row r="20" ht="35" customHeight="1" spans="1:12">
      <c r="A20" s="16"/>
      <c r="B20" s="25"/>
      <c r="C20" s="18"/>
      <c r="D20" s="19" t="s">
        <v>62</v>
      </c>
      <c r="E20" s="20">
        <v>5</v>
      </c>
      <c r="F20" s="21" t="s">
        <v>63</v>
      </c>
      <c r="G20" s="41" t="s">
        <v>64</v>
      </c>
      <c r="H20" s="20">
        <v>2.83</v>
      </c>
      <c r="I20" s="27" t="s">
        <v>65</v>
      </c>
      <c r="J20" s="27"/>
      <c r="K20" s="30"/>
      <c r="L20" s="31"/>
    </row>
    <row r="21" ht="71" customHeight="1" spans="1:12">
      <c r="A21" s="16"/>
      <c r="B21" s="25"/>
      <c r="C21" s="18"/>
      <c r="D21" s="19" t="s">
        <v>66</v>
      </c>
      <c r="E21" s="20">
        <v>5</v>
      </c>
      <c r="F21" s="21" t="s">
        <v>67</v>
      </c>
      <c r="G21" s="41" t="s">
        <v>68</v>
      </c>
      <c r="H21" s="20">
        <v>5</v>
      </c>
      <c r="I21" s="27" t="s">
        <v>69</v>
      </c>
      <c r="J21" s="27"/>
    </row>
    <row r="22" ht="35" customHeight="1" spans="1:12">
      <c r="A22" s="16"/>
      <c r="B22" s="32" t="s">
        <v>70</v>
      </c>
      <c r="C22" s="18" t="s">
        <v>71</v>
      </c>
      <c r="D22" s="19"/>
      <c r="E22" s="20"/>
      <c r="F22" s="33"/>
      <c r="G22" s="18"/>
      <c r="H22" s="20"/>
      <c r="I22" s="17"/>
      <c r="J22" s="17"/>
    </row>
    <row r="23" ht="35" customHeight="1" spans="1:12">
      <c r="A23" s="16"/>
      <c r="B23" s="32"/>
      <c r="C23" s="18" t="s">
        <v>72</v>
      </c>
      <c r="D23" s="19" t="s">
        <v>73</v>
      </c>
      <c r="E23" s="20">
        <v>15</v>
      </c>
      <c r="F23" s="21" t="s">
        <v>74</v>
      </c>
      <c r="G23" s="41" t="s">
        <v>75</v>
      </c>
      <c r="H23" s="20">
        <v>15</v>
      </c>
      <c r="I23" s="23"/>
      <c r="J23" s="23"/>
    </row>
    <row r="24" ht="35" customHeight="1" spans="1:12">
      <c r="A24" s="16"/>
      <c r="B24" s="32"/>
      <c r="C24" s="18"/>
      <c r="D24" s="19" t="s">
        <v>76</v>
      </c>
      <c r="E24" s="20">
        <v>15</v>
      </c>
      <c r="F24" s="21" t="s">
        <v>77</v>
      </c>
      <c r="G24" s="41" t="s">
        <v>78</v>
      </c>
      <c r="H24" s="20">
        <v>15</v>
      </c>
      <c r="I24" s="23"/>
      <c r="J24" s="23"/>
      <c r="K24" s="30"/>
    </row>
    <row r="25" ht="35" customHeight="1" spans="1:12">
      <c r="A25" s="16"/>
      <c r="B25" s="32"/>
      <c r="C25" s="34" t="s">
        <v>79</v>
      </c>
      <c r="D25" s="19"/>
      <c r="E25" s="20"/>
      <c r="F25" s="21"/>
      <c r="G25" s="18"/>
      <c r="H25" s="20"/>
      <c r="I25" s="17"/>
      <c r="J25" s="17"/>
    </row>
    <row r="26" ht="35" customHeight="1" spans="1:12">
      <c r="A26" s="16"/>
      <c r="B26" s="32"/>
      <c r="C26" s="18" t="s">
        <v>80</v>
      </c>
      <c r="D26" s="19"/>
      <c r="E26" s="20"/>
      <c r="F26" s="21"/>
      <c r="G26" s="18"/>
      <c r="H26" s="20"/>
      <c r="I26" s="23"/>
      <c r="J26" s="23"/>
    </row>
    <row r="27" ht="55" customHeight="1" spans="1:12">
      <c r="A27" s="16"/>
      <c r="B27" s="18" t="s">
        <v>81</v>
      </c>
      <c r="C27" s="18" t="s">
        <v>82</v>
      </c>
      <c r="D27" s="19" t="s">
        <v>83</v>
      </c>
      <c r="E27" s="20">
        <v>10</v>
      </c>
      <c r="F27" s="21" t="s">
        <v>84</v>
      </c>
      <c r="G27" s="41" t="s">
        <v>85</v>
      </c>
      <c r="H27" s="20">
        <v>10</v>
      </c>
      <c r="I27" s="23"/>
      <c r="J27" s="23"/>
      <c r="K27" s="30"/>
    </row>
    <row r="28" ht="21" customHeight="1" spans="1:12">
      <c r="A28" s="35" t="s">
        <v>86</v>
      </c>
      <c r="B28" s="35"/>
      <c r="C28" s="35"/>
      <c r="D28" s="35"/>
      <c r="E28" s="36">
        <v>100</v>
      </c>
      <c r="F28" s="37"/>
      <c r="G28" s="38"/>
      <c r="H28" s="36">
        <f>SUM(H12:H27)+J6</f>
        <v>78.89</v>
      </c>
      <c r="I28" s="39"/>
      <c r="J28" s="40"/>
    </row>
    <row r="29" ht="14.25" customHeight="1"/>
  </sheetData>
  <mergeCells count="46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28:D28"/>
    <mergeCell ref="F28:G28"/>
    <mergeCell ref="I28:J28"/>
    <mergeCell ref="A9:A10"/>
    <mergeCell ref="A11:A27"/>
    <mergeCell ref="B12:B21"/>
    <mergeCell ref="B22:B26"/>
    <mergeCell ref="C12:C14"/>
    <mergeCell ref="C15:C16"/>
    <mergeCell ref="C17:C18"/>
    <mergeCell ref="C19:C21"/>
    <mergeCell ref="C23:C24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WLG</cp:lastModifiedBy>
  <dcterms:created xsi:type="dcterms:W3CDTF">2006-09-16T00:00:00Z</dcterms:created>
  <dcterms:modified xsi:type="dcterms:W3CDTF">2026-02-28T10:45:04Z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45F0262ECD2E4A6A87489C9D7C254128_13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