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30"/>
  </bookViews>
  <sheets>
    <sheet name="绩效目标自评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<sst xmlns="http://schemas.openxmlformats.org/spreadsheetml/2006/main" count="110" uniqueCount="96">
  <si>
    <t>绩效目标自评表</t>
  </si>
  <si>
    <t>（2025年度）</t>
  </si>
  <si>
    <t>项目名称</t>
  </si>
  <si>
    <t>哈密市伊吾县淖毛湖开发区二村农贸市场提升改造项目</t>
  </si>
  <si>
    <t>项目负责人及电话</t>
  </si>
  <si>
    <t>阿里浦江·苏来满（18399896789）</t>
  </si>
  <si>
    <t>主管部门</t>
  </si>
  <si>
    <t>伊吾县农业农村局</t>
  </si>
  <si>
    <t>实施单位</t>
  </si>
  <si>
    <t>伊吾县淖毛湖镇人民政府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</si>
  <si>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</si>
  <si>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</si>
  <si>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</si>
  <si>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</si>
  <si>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</si>
  <si>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</si>
  <si>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</si>
  <si>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</si>
  <si>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</si>
  <si>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</si>
  <si>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</si>
  <si>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</si>
  <si>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</si>
  <si>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目标1：农贸市场门面房提升改造，主要是屋顶防水1500平方米，地面铺设地板砖800平方米、更换门17个、窗20扇，暖气片60个等；                                                                                      目标2：农贸市场改造，主要是5米宽道路20米，场地平整700平方米等；                                            目标3：豆制品操作间地面、墙面、暖气提升改造等。
项目实施受益群众户数75户，受益群众人数263人。预期受益群众满意度达到95%及以上。                                                                
通过实施本项目有助于优化开发区产业结构，增强淖毛湖镇自我发展能力，增加农户的收入，改善群众生产生活条件。</t>
  </si>
  <si>
    <t>截至2025年12月31日，项目完成农贸市场门面房提升改造，主要是屋顶防水1465.95平方米，地面铺设地板砖671.75平方米、更换门17个、窗20扇，暖气片60个等；完成农贸市场改造，主要是5米宽道路20米，场地平整462.65平方米等；完成豆制品操作间地面、墙面、暖气提升改造1项。项目实施受益群众户数75户，受益群众人数263人。受益群众满意度90%。                                                                
通过实施本项目有助于优化开发区产业结构，增强了淖毛湖镇自我发展能力，增加了农户的收入，改善了群众生产生活条件。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</si>
  <si>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</si>
  <si>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</si>
  <si>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</si>
  <si>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</si>
  <si>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</si>
  <si>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</si>
  <si>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</si>
  <si>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</si>
  <si>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</si>
  <si>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指标1：屋顶防水面积</t>
  </si>
  <si>
    <t>=1500平方米</t>
  </si>
  <si>
    <t>=1465.95平方米</t>
  </si>
  <si>
    <r>
      <rPr>
        <b/>
        <sz val="11"/>
        <rFont val="宋体"/>
        <charset val="134"/>
      </rPr>
      <t>未完成原因：</t>
    </r>
    <r>
      <rPr>
        <sz val="11"/>
        <rFont val="宋体"/>
        <charset val="134"/>
      </rPr>
      <t>设计内容有偏差，以能满足项目实际需求的施工量为准；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做好前期工程量设计，尽量减小设计偏差。</t>
    </r>
  </si>
  <si>
    <t>指标2：铺设地板砖面积</t>
  </si>
  <si>
    <t>=800平方米</t>
  </si>
  <si>
    <t>=671.75平方米</t>
  </si>
  <si>
    <t>未完成原因及改进措施同数量指标1</t>
  </si>
  <si>
    <t>指标3：更换门数量</t>
  </si>
  <si>
    <t>=17个</t>
  </si>
  <si>
    <t>指标4：更换窗数量</t>
  </si>
  <si>
    <t>=20扇</t>
  </si>
  <si>
    <t>指标5：暖气片改造数量</t>
  </si>
  <si>
    <t>=60个</t>
  </si>
  <si>
    <t>指标6：硬化道路长度</t>
  </si>
  <si>
    <t>=20米</t>
  </si>
  <si>
    <t>指标7：场地平整面积</t>
  </si>
  <si>
    <t>=700平方米</t>
  </si>
  <si>
    <t>=462.65平方米</t>
  </si>
  <si>
    <t>指标8：豆制品操作间提升改造</t>
  </si>
  <si>
    <t>=1项</t>
  </si>
  <si>
    <t>质量指标</t>
  </si>
  <si>
    <t>指标1：项目（工程）验收合格率</t>
  </si>
  <si>
    <t>=100%</t>
  </si>
  <si>
    <t>指标2：项目（工程）量完工率</t>
  </si>
  <si>
    <t>时效指标</t>
  </si>
  <si>
    <t>指标1：项目（工程）开工时间</t>
  </si>
  <si>
    <t>=2025年4月</t>
  </si>
  <si>
    <t>=2025年3月</t>
  </si>
  <si>
    <t>指标2：项目（工程）完工时间</t>
  </si>
  <si>
    <t>=2025年12月</t>
  </si>
  <si>
    <t>=2025年5月</t>
  </si>
  <si>
    <r>
      <rPr>
        <b/>
        <sz val="11"/>
        <rFont val="宋体"/>
        <charset val="134"/>
      </rPr>
      <t>提前完成原因：</t>
    </r>
    <r>
      <rPr>
        <sz val="11"/>
        <rFont val="宋体"/>
        <charset val="134"/>
      </rPr>
      <t>按批复时间设定绩效目标，项目实际施工条件好，进度快，提前完工；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做好前期调研和工作进度计划，合理申报和确定工期。</t>
    </r>
  </si>
  <si>
    <t>成本指标</t>
  </si>
  <si>
    <t>指标1：工程直接费用</t>
  </si>
  <si>
    <t>&lt;=81.56万元</t>
  </si>
  <si>
    <t>=77.57万元</t>
  </si>
  <si>
    <t>指标2：工程建设其他费用</t>
  </si>
  <si>
    <t>&lt;=9.17万元</t>
  </si>
  <si>
    <t>=4.97万元</t>
  </si>
  <si>
    <r>
      <rPr>
        <b/>
        <sz val="11"/>
        <rFont val="宋体"/>
        <charset val="134"/>
      </rPr>
      <t>节约超20%原因：</t>
    </r>
    <r>
      <rPr>
        <sz val="11"/>
        <rFont val="宋体"/>
        <charset val="134"/>
      </rPr>
      <t>项目其他费用按批复投资结合设计编制设定，实际合同价较低；</t>
    </r>
    <r>
      <rPr>
        <b/>
        <sz val="11"/>
        <rFont val="宋体"/>
        <charset val="134"/>
      </rPr>
      <t>改进措施：</t>
    </r>
    <r>
      <rPr>
        <sz val="11"/>
        <rFont val="宋体"/>
        <charset val="134"/>
      </rPr>
      <t>一是在符合项目设计预算标准的前提下精准预算；二是结余资金已全额上缴财政。</t>
    </r>
  </si>
  <si>
    <t>指标3：预备费</t>
  </si>
  <si>
    <t>&lt;=9.27万元</t>
  </si>
  <si>
    <t>=0万元</t>
  </si>
  <si>
    <t>预备费是行业对预算编制要求，项目实际未发生设计变更、不可抗力或不可预料事项导致发生的费用，因此该指标认定完成率100%，不予扣分。</t>
  </si>
  <si>
    <t>效益指标（30分）</t>
  </si>
  <si>
    <t>经济效益指标</t>
  </si>
  <si>
    <t>社会效益指标</t>
  </si>
  <si>
    <t>指标1：受益一般户户数</t>
  </si>
  <si>
    <t>&gt;=75户</t>
  </si>
  <si>
    <t>=75户</t>
  </si>
  <si>
    <t>指标2：受益一般户人数</t>
  </si>
  <si>
    <t>&gt;=263人</t>
  </si>
  <si>
    <t>=263人</t>
  </si>
  <si>
    <t>生态效益指标</t>
  </si>
  <si>
    <t>可持续影响指标</t>
  </si>
  <si>
    <t>满意度指标（10分）</t>
  </si>
  <si>
    <t>服务对象满意度指标</t>
  </si>
  <si>
    <t>指标1：受益一般户满意度</t>
  </si>
  <si>
    <t>&gt;=95%</t>
  </si>
  <si>
    <t>=95%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</si>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</sst>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4" fillId="0" borderId="7" xfId="0" applyNumberFormat="1" applyFont="1" applyFill="1" applyBorder="1" applyAlignment="1">
      <alignment horizontal="center" vertical="center" wrapText="1"/>
    </xf>
    <xf numFmtId="176" fontId="4" fillId="0" borderId="8" xfId="0" applyNumberFormat="1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10" fontId="5" fillId="0" borderId="7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textRotation="255" wrapText="1"/>
    </xf>
    <xf numFmtId="0" fontId="6" fillId="0" borderId="7" xfId="0" applyFont="1" applyFill="1" applyBorder="1" applyAlignment="1">
      <alignment horizontal="center" vertical="center" textRotation="255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left" vertical="center" wrapText="1"/>
    </xf>
    <xf numFmtId="176" fontId="7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 applyProtection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10" fontId="9" fillId="0" borderId="0" xfId="0" applyNumberFormat="1" applyFont="1" applyFill="1" applyAlignment="1"/>
    <xf numFmtId="0" fontId="9" fillId="0" borderId="0" xfId="0" applyFont="1" applyFill="1" applyAlignment="1"/>
    <xf numFmtId="0" fontId="6" fillId="0" borderId="7" xfId="0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/>
    <xf numFmtId="57" fontId="7" fillId="0" borderId="7" xfId="0" applyNumberFormat="1" applyFont="1" applyFill="1" applyBorder="1" applyAlignment="1">
      <alignment horizontal="center" vertical="center" wrapText="1"/>
    </xf>
    <xf numFmtId="10" fontId="2" fillId="0" borderId="0" xfId="0" applyNumberFormat="1" applyFont="1" applyFill="1"/>
    <xf numFmtId="176" fontId="0" fillId="0" borderId="0" xfId="0" applyNumberFormat="1" applyFill="1"/>
    <xf numFmtId="0" fontId="7" fillId="0" borderId="10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176" fontId="6" fillId="0" borderId="7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 applyProtection="1" quotePrefix="1">
      <alignment horizontal="center" vertical="center" wrapText="1"/>
    </xf>
    <xf numFmtId="0" fontId="7" fillId="0" borderId="7" xfId="0" applyFont="1" applyFill="1" applyBorder="1" applyAlignment="1" quotePrefix="1">
      <alignment horizontal="center" vertical="center" wrapText="1"/>
    </xf>
    <xf numFmtId="9" fontId="7" fillId="0" borderId="7" xfId="0" applyNumberFormat="1" applyFont="1" applyFill="1" applyBorder="1" applyAlignment="1" quotePrefix="1">
      <alignment horizontal="center" vertical="center" wrapText="1"/>
    </xf>
    <xf numFmtId="57" fontId="7" fillId="0" borderId="7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4"/>
  <sheetViews>
    <sheetView tabSelected="1" zoomScale="70" zoomScaleNormal="70" topLeftCell="A19" workbookViewId="0">
      <selection activeCell="K21" sqref="K21"/>
    </sheetView>
  </sheetViews>
  <sheetFormatPr defaultColWidth="9.64545454545454" defaultRowHeight="14"/>
  <cols>
    <col min="1" max="1" width="6.75454545454545" style="1" customWidth="1"/>
    <col min="2" max="2" width="11.1181818181818" style="1" customWidth="1"/>
    <col min="3" max="3" width="15.2636363636364" style="1" customWidth="1"/>
    <col min="4" max="4" width="33.1363636363636" style="1" customWidth="1"/>
    <col min="5" max="5" width="21.4181818181818" style="1" customWidth="1"/>
    <col min="6" max="6" width="19.8727272727273" style="1" customWidth="1"/>
    <col min="7" max="7" width="15.5909090909091" style="2" customWidth="1"/>
    <col min="8" max="8" width="9.87272727272727" style="1" customWidth="1"/>
    <col min="9" max="9" width="20.3818181818182" style="1" customWidth="1"/>
    <col min="10" max="10" width="14.9272727272727" style="1" customWidth="1"/>
    <col min="11" max="11" width="39.5090909090909" style="1" customWidth="1"/>
    <col min="12" max="12" width="12.8272727272727" style="1"/>
    <col min="13" max="16384" width="9.64545454545454" style="1"/>
  </cols>
  <sheetData>
    <row r="1" ht="33.75" customHeight="1" spans="1:11">
      <c r="A1" s="3" t="s">
        <v>0</v>
      </c>
      <c r="B1" s="4"/>
      <c r="C1" s="4"/>
      <c r="D1" s="4"/>
      <c r="E1" s="4"/>
      <c r="F1" s="4"/>
      <c r="G1" s="4"/>
      <c r="H1" s="4"/>
      <c r="I1" s="4"/>
      <c r="J1" s="5"/>
      <c r="K1" s="6"/>
    </row>
    <row r="2" ht="21.7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9"/>
      <c r="K2" s="6"/>
    </row>
    <row r="3" ht="30.75" customHeight="1" spans="1:11">
      <c r="A3" s="10" t="s">
        <v>2</v>
      </c>
      <c r="B3" s="10"/>
      <c r="C3" s="10"/>
      <c r="D3" s="10" t="s">
        <v>3</v>
      </c>
      <c r="E3" s="10"/>
      <c r="F3" s="10" t="s">
        <v>4</v>
      </c>
      <c r="G3" s="10" t="s">
        <v>5</v>
      </c>
      <c r="H3" s="10"/>
      <c r="I3" s="10"/>
      <c r="J3" s="10"/>
      <c r="K3" s="6"/>
    </row>
    <row r="4" ht="23.25" customHeight="1" spans="1:11">
      <c r="A4" s="10" t="s">
        <v>6</v>
      </c>
      <c r="B4" s="10"/>
      <c r="C4" s="10"/>
      <c r="D4" s="10" t="s">
        <v>7</v>
      </c>
      <c r="E4" s="10"/>
      <c r="F4" s="10" t="s">
        <v>8</v>
      </c>
      <c r="G4" s="10" t="s">
        <v>9</v>
      </c>
      <c r="H4" s="10"/>
      <c r="I4" s="10"/>
      <c r="J4" s="10"/>
      <c r="K4" s="6"/>
    </row>
    <row r="5" ht="31.5" customHeight="1" spans="1:11">
      <c r="A5" s="10" t="s">
        <v>10</v>
      </c>
      <c r="B5" s="10"/>
      <c r="C5" s="10"/>
      <c r="D5" s="10"/>
      <c r="E5" s="11" t="s">
        <v>11</v>
      </c>
      <c r="F5" s="10" t="s">
        <v>12</v>
      </c>
      <c r="G5" s="10"/>
      <c r="H5" s="11" t="s">
        <v>13</v>
      </c>
      <c r="I5" s="11" t="s">
        <v>14</v>
      </c>
      <c r="J5" s="11" t="s">
        <v>15</v>
      </c>
      <c r="K5" s="6"/>
    </row>
    <row r="6" ht="32.25" customHeight="1" spans="1:11">
      <c r="A6" s="10"/>
      <c r="B6" s="10"/>
      <c r="C6" s="10"/>
      <c r="D6" s="10" t="s">
        <v>16</v>
      </c>
      <c r="E6" s="12">
        <f>E7+E8</f>
        <v>100</v>
      </c>
      <c r="F6" s="13">
        <f>F7+F8</f>
        <v>82.536385</v>
      </c>
      <c r="G6" s="14"/>
      <c r="H6" s="11">
        <v>10</v>
      </c>
      <c r="I6" s="15">
        <f>ROUND(F6/E6,4)</f>
        <v>0.8254</v>
      </c>
      <c r="J6" s="11">
        <f>ROUND(H6*I6,2)</f>
        <v>8.25</v>
      </c>
      <c r="K6" s="6"/>
    </row>
    <row r="7" ht="46.9" customHeight="1" spans="1:11">
      <c r="A7" s="10"/>
      <c r="B7" s="10"/>
      <c r="C7" s="10"/>
      <c r="D7" s="10" t="s">
        <v>17</v>
      </c>
      <c r="E7" s="12">
        <v>60</v>
      </c>
      <c r="F7" s="13">
        <v>60</v>
      </c>
      <c r="G7" s="14"/>
      <c r="H7" s="11" t="s">
        <v>18</v>
      </c>
      <c r="I7" s="15">
        <f>ROUND(F7/E7,4)</f>
        <v>1</v>
      </c>
      <c r="J7" s="16" t="s">
        <v>18</v>
      </c>
      <c r="K7" s="6"/>
    </row>
    <row r="8" ht="21" customHeight="1" spans="1:11">
      <c r="A8" s="10"/>
      <c r="B8" s="10"/>
      <c r="C8" s="10"/>
      <c r="D8" s="10" t="s">
        <v>19</v>
      </c>
      <c r="E8" s="12">
        <v>40</v>
      </c>
      <c r="F8" s="13">
        <v>22.536385</v>
      </c>
      <c r="G8" s="14"/>
      <c r="H8" s="11" t="s">
        <v>18</v>
      </c>
      <c r="I8" s="15">
        <f>ROUND(F8/E8,4)</f>
        <v>0.5634</v>
      </c>
      <c r="J8" s="16" t="s">
        <v>18</v>
      </c>
      <c r="K8" s="6"/>
    </row>
    <row r="9" ht="23.25" customHeight="1" spans="1:11">
      <c r="A9" s="17" t="s">
        <v>20</v>
      </c>
      <c r="B9" s="10" t="s">
        <v>21</v>
      </c>
      <c r="C9" s="10"/>
      <c r="D9" s="10"/>
      <c r="E9" s="10"/>
      <c r="F9" s="10" t="s">
        <v>22</v>
      </c>
      <c r="G9" s="10"/>
      <c r="H9" s="10"/>
      <c r="I9" s="10"/>
      <c r="J9" s="10"/>
      <c r="K9" s="6"/>
    </row>
    <row r="10" ht="157" customHeight="1" spans="1:11">
      <c r="A10" s="18"/>
      <c r="B10" s="19" t="s">
        <v>23</v>
      </c>
      <c r="C10" s="19"/>
      <c r="D10" s="19"/>
      <c r="E10" s="19"/>
      <c r="F10" s="19" t="s">
        <v>24</v>
      </c>
      <c r="G10" s="20"/>
      <c r="H10" s="19"/>
      <c r="I10" s="19"/>
      <c r="J10" s="19"/>
      <c r="K10" s="6"/>
    </row>
    <row r="11" ht="42" customHeight="1" spans="1:11">
      <c r="A11" s="17" t="s">
        <v>25</v>
      </c>
      <c r="B11" s="10" t="s">
        <v>26</v>
      </c>
      <c r="C11" s="10" t="s">
        <v>27</v>
      </c>
      <c r="D11" s="10" t="s">
        <v>28</v>
      </c>
      <c r="E11" s="10" t="s">
        <v>13</v>
      </c>
      <c r="F11" s="10" t="s">
        <v>29</v>
      </c>
      <c r="G11" s="10" t="s">
        <v>30</v>
      </c>
      <c r="H11" s="10" t="s">
        <v>15</v>
      </c>
      <c r="I11" s="10" t="s">
        <v>31</v>
      </c>
      <c r="J11" s="10"/>
      <c r="K11" s="6"/>
    </row>
    <row r="12" ht="100" customHeight="1" spans="1:11">
      <c r="A12" s="18"/>
      <c r="B12" s="20" t="s">
        <v>32</v>
      </c>
      <c r="C12" s="20" t="s">
        <v>33</v>
      </c>
      <c r="D12" s="21" t="s">
        <v>34</v>
      </c>
      <c r="E12" s="22">
        <v>3.4</v>
      </c>
      <c r="F12" s="43" t="s">
        <v>35</v>
      </c>
      <c r="G12" s="44" t="s">
        <v>36</v>
      </c>
      <c r="H12" s="22">
        <f>1465.95/1500*3.4</f>
        <v>3.32282</v>
      </c>
      <c r="I12" s="24" t="s">
        <v>37</v>
      </c>
      <c r="J12" s="25"/>
      <c r="K12" s="26"/>
    </row>
    <row r="13" ht="35" customHeight="1" spans="1:11">
      <c r="A13" s="18"/>
      <c r="B13" s="20"/>
      <c r="C13" s="20"/>
      <c r="D13" s="21" t="s">
        <v>38</v>
      </c>
      <c r="E13" s="22">
        <v>3.4</v>
      </c>
      <c r="F13" s="43" t="s">
        <v>39</v>
      </c>
      <c r="G13" s="44" t="s">
        <v>40</v>
      </c>
      <c r="H13" s="22">
        <f>671.75/800*3.4</f>
        <v>2.8549375</v>
      </c>
      <c r="I13" s="25" t="s">
        <v>41</v>
      </c>
      <c r="J13" s="25"/>
      <c r="K13" s="26"/>
    </row>
    <row r="14" ht="35" customHeight="1" spans="1:11">
      <c r="A14" s="18"/>
      <c r="B14" s="20"/>
      <c r="C14" s="20"/>
      <c r="D14" s="21" t="s">
        <v>42</v>
      </c>
      <c r="E14" s="22">
        <v>3.4</v>
      </c>
      <c r="F14" s="43" t="s">
        <v>43</v>
      </c>
      <c r="G14" s="44" t="s">
        <v>43</v>
      </c>
      <c r="H14" s="22">
        <v>3.3</v>
      </c>
      <c r="I14" s="25"/>
      <c r="J14" s="25"/>
      <c r="K14" s="26"/>
    </row>
    <row r="15" ht="35" customHeight="1" spans="1:11">
      <c r="A15" s="18"/>
      <c r="B15" s="20"/>
      <c r="C15" s="20"/>
      <c r="D15" s="21" t="s">
        <v>44</v>
      </c>
      <c r="E15" s="22">
        <v>3.4</v>
      </c>
      <c r="F15" s="43" t="s">
        <v>45</v>
      </c>
      <c r="G15" s="44" t="s">
        <v>45</v>
      </c>
      <c r="H15" s="22">
        <v>3.3</v>
      </c>
      <c r="I15" s="25"/>
      <c r="J15" s="25"/>
      <c r="K15" s="26"/>
    </row>
    <row r="16" ht="35" customHeight="1" spans="1:11">
      <c r="A16" s="18"/>
      <c r="B16" s="20"/>
      <c r="C16" s="20"/>
      <c r="D16" s="21" t="s">
        <v>46</v>
      </c>
      <c r="E16" s="22">
        <v>3.4</v>
      </c>
      <c r="F16" s="43" t="s">
        <v>47</v>
      </c>
      <c r="G16" s="44" t="s">
        <v>47</v>
      </c>
      <c r="H16" s="22">
        <v>3.3</v>
      </c>
      <c r="I16" s="25"/>
      <c r="J16" s="25"/>
      <c r="K16" s="26"/>
    </row>
    <row r="17" ht="35" customHeight="1" spans="1:12">
      <c r="A17" s="18"/>
      <c r="B17" s="20"/>
      <c r="C17" s="20"/>
      <c r="D17" s="21" t="s">
        <v>48</v>
      </c>
      <c r="E17" s="22">
        <v>3.3</v>
      </c>
      <c r="F17" s="43" t="s">
        <v>49</v>
      </c>
      <c r="G17" s="44" t="s">
        <v>49</v>
      </c>
      <c r="H17" s="22">
        <v>3.3</v>
      </c>
      <c r="I17" s="25"/>
      <c r="J17" s="25"/>
      <c r="K17" s="26"/>
    </row>
    <row r="18" ht="35" customHeight="1" spans="1:12">
      <c r="A18" s="18"/>
      <c r="B18" s="20"/>
      <c r="C18" s="20"/>
      <c r="D18" s="21" t="s">
        <v>50</v>
      </c>
      <c r="E18" s="22">
        <v>3.3</v>
      </c>
      <c r="F18" s="43" t="s">
        <v>51</v>
      </c>
      <c r="G18" s="44" t="s">
        <v>52</v>
      </c>
      <c r="H18" s="22">
        <f>462.65/700*E18</f>
        <v>2.18106428571429</v>
      </c>
      <c r="I18" s="25" t="s">
        <v>41</v>
      </c>
      <c r="J18" s="25"/>
      <c r="K18" s="26"/>
    </row>
    <row r="19" ht="35" customHeight="1" spans="1:12">
      <c r="A19" s="18"/>
      <c r="B19" s="20"/>
      <c r="C19" s="20"/>
      <c r="D19" s="21" t="s">
        <v>53</v>
      </c>
      <c r="E19" s="22">
        <v>3.3</v>
      </c>
      <c r="F19" s="43" t="s">
        <v>54</v>
      </c>
      <c r="G19" s="44" t="s">
        <v>54</v>
      </c>
      <c r="H19" s="22">
        <v>3.3</v>
      </c>
      <c r="I19" s="25"/>
      <c r="J19" s="25"/>
      <c r="K19" s="27"/>
    </row>
    <row r="20" ht="35" customHeight="1" spans="1:12">
      <c r="A20" s="18"/>
      <c r="B20" s="28"/>
      <c r="C20" s="20" t="s">
        <v>55</v>
      </c>
      <c r="D20" s="21" t="s">
        <v>56</v>
      </c>
      <c r="E20" s="22">
        <v>3.3</v>
      </c>
      <c r="F20" s="43" t="s">
        <v>57</v>
      </c>
      <c r="G20" s="45" t="s">
        <v>57</v>
      </c>
      <c r="H20" s="22">
        <v>3.3</v>
      </c>
      <c r="I20" s="25"/>
      <c r="J20" s="25"/>
      <c r="K20" s="6"/>
    </row>
    <row r="21" ht="35" customHeight="1" spans="1:12">
      <c r="A21" s="18"/>
      <c r="B21" s="28"/>
      <c r="C21" s="20"/>
      <c r="D21" s="21" t="s">
        <v>58</v>
      </c>
      <c r="E21" s="22">
        <v>3.3</v>
      </c>
      <c r="F21" s="43" t="s">
        <v>57</v>
      </c>
      <c r="G21" s="45" t="s">
        <v>57</v>
      </c>
      <c r="H21" s="22">
        <v>3.3</v>
      </c>
      <c r="I21" s="25"/>
      <c r="J21" s="25"/>
      <c r="K21" s="30"/>
    </row>
    <row r="22" ht="35" customHeight="1" spans="1:12">
      <c r="A22" s="18"/>
      <c r="B22" s="28"/>
      <c r="C22" s="20" t="s">
        <v>59</v>
      </c>
      <c r="D22" s="21" t="s">
        <v>60</v>
      </c>
      <c r="E22" s="22">
        <v>3.3</v>
      </c>
      <c r="F22" s="43" t="s">
        <v>61</v>
      </c>
      <c r="G22" s="46" t="s">
        <v>62</v>
      </c>
      <c r="H22" s="22">
        <v>2.97</v>
      </c>
      <c r="I22" s="25"/>
      <c r="J22" s="25"/>
      <c r="K22" s="32"/>
      <c r="L22" s="33"/>
    </row>
    <row r="23" ht="80" customHeight="1" spans="1:12">
      <c r="A23" s="18"/>
      <c r="B23" s="28"/>
      <c r="C23" s="20"/>
      <c r="D23" s="21" t="s">
        <v>63</v>
      </c>
      <c r="E23" s="22">
        <v>3.3</v>
      </c>
      <c r="F23" s="43" t="s">
        <v>64</v>
      </c>
      <c r="G23" s="45" t="s">
        <v>65</v>
      </c>
      <c r="H23" s="22">
        <v>0</v>
      </c>
      <c r="I23" s="24" t="s">
        <v>66</v>
      </c>
      <c r="J23" s="25"/>
      <c r="K23" s="6"/>
    </row>
    <row r="24" ht="35" customHeight="1" spans="1:12">
      <c r="A24" s="18"/>
      <c r="B24" s="28"/>
      <c r="C24" s="20" t="s">
        <v>67</v>
      </c>
      <c r="D24" s="21" t="s">
        <v>68</v>
      </c>
      <c r="E24" s="22">
        <v>3.3</v>
      </c>
      <c r="F24" s="23" t="s">
        <v>69</v>
      </c>
      <c r="G24" s="44" t="s">
        <v>70</v>
      </c>
      <c r="H24" s="22">
        <v>3.14</v>
      </c>
      <c r="I24" s="25"/>
      <c r="J24" s="25"/>
      <c r="K24" s="32"/>
      <c r="L24" s="33"/>
    </row>
    <row r="25" ht="78" customHeight="1" spans="1:12">
      <c r="A25" s="18"/>
      <c r="B25" s="28"/>
      <c r="C25" s="20"/>
      <c r="D25" s="21" t="s">
        <v>71</v>
      </c>
      <c r="E25" s="22">
        <v>3.3</v>
      </c>
      <c r="F25" s="23" t="s">
        <v>72</v>
      </c>
      <c r="G25" s="44" t="s">
        <v>73</v>
      </c>
      <c r="H25" s="22">
        <v>1.79</v>
      </c>
      <c r="I25" s="24" t="s">
        <v>74</v>
      </c>
      <c r="J25" s="25"/>
      <c r="K25" s="32"/>
      <c r="L25" s="33"/>
    </row>
    <row r="26" ht="80" customHeight="1" spans="1:12">
      <c r="A26" s="18"/>
      <c r="B26" s="28"/>
      <c r="C26" s="20"/>
      <c r="D26" s="21" t="s">
        <v>75</v>
      </c>
      <c r="E26" s="22">
        <v>3.3</v>
      </c>
      <c r="F26" s="23" t="s">
        <v>76</v>
      </c>
      <c r="G26" s="44" t="s">
        <v>77</v>
      </c>
      <c r="H26" s="22">
        <v>3.3</v>
      </c>
      <c r="I26" s="25" t="s">
        <v>78</v>
      </c>
      <c r="J26" s="25"/>
      <c r="K26" s="6"/>
    </row>
    <row r="27" ht="35" customHeight="1" spans="1:12">
      <c r="A27" s="18"/>
      <c r="B27" s="34" t="s">
        <v>79</v>
      </c>
      <c r="C27" s="20" t="s">
        <v>80</v>
      </c>
      <c r="D27" s="21"/>
      <c r="E27" s="22"/>
      <c r="F27" s="23"/>
      <c r="G27" s="20"/>
      <c r="H27" s="22"/>
      <c r="I27" s="19"/>
      <c r="J27" s="19"/>
      <c r="K27" s="6"/>
    </row>
    <row r="28" ht="35" customHeight="1" spans="1:12">
      <c r="A28" s="18"/>
      <c r="B28" s="34"/>
      <c r="C28" s="20" t="s">
        <v>81</v>
      </c>
      <c r="D28" s="21" t="s">
        <v>82</v>
      </c>
      <c r="E28" s="22">
        <v>15</v>
      </c>
      <c r="F28" s="23" t="s">
        <v>83</v>
      </c>
      <c r="G28" s="44" t="s">
        <v>84</v>
      </c>
      <c r="H28" s="22">
        <v>15</v>
      </c>
      <c r="I28" s="35"/>
      <c r="J28" s="35"/>
      <c r="K28" s="6"/>
    </row>
    <row r="29" ht="35" customHeight="1" spans="1:12">
      <c r="A29" s="18"/>
      <c r="B29" s="34"/>
      <c r="C29" s="20"/>
      <c r="D29" s="21" t="s">
        <v>85</v>
      </c>
      <c r="E29" s="22">
        <v>15</v>
      </c>
      <c r="F29" s="23" t="s">
        <v>86</v>
      </c>
      <c r="G29" s="44" t="s">
        <v>87</v>
      </c>
      <c r="H29" s="22">
        <v>15</v>
      </c>
      <c r="I29" s="35"/>
      <c r="J29" s="35"/>
      <c r="K29" s="32"/>
    </row>
    <row r="30" ht="35" customHeight="1" spans="1:12">
      <c r="A30" s="18"/>
      <c r="B30" s="34"/>
      <c r="C30" s="20" t="s">
        <v>88</v>
      </c>
      <c r="D30" s="21"/>
      <c r="E30" s="22"/>
      <c r="F30" s="23"/>
      <c r="G30" s="20"/>
      <c r="H30" s="22"/>
      <c r="I30" s="19"/>
      <c r="J30" s="19"/>
      <c r="K30" s="6"/>
    </row>
    <row r="31" ht="35" customHeight="1" spans="1:12">
      <c r="A31" s="18"/>
      <c r="B31" s="34"/>
      <c r="C31" s="20" t="s">
        <v>89</v>
      </c>
      <c r="D31" s="21"/>
      <c r="E31" s="22"/>
      <c r="F31" s="23"/>
      <c r="G31" s="20"/>
      <c r="H31" s="22"/>
      <c r="I31" s="35"/>
      <c r="J31" s="35"/>
      <c r="K31" s="6"/>
    </row>
    <row r="32" ht="71" customHeight="1" spans="1:12">
      <c r="A32" s="18"/>
      <c r="B32" s="20" t="s">
        <v>90</v>
      </c>
      <c r="C32" s="20" t="s">
        <v>91</v>
      </c>
      <c r="D32" s="21" t="s">
        <v>92</v>
      </c>
      <c r="E32" s="22">
        <v>10</v>
      </c>
      <c r="F32" s="23" t="s">
        <v>93</v>
      </c>
      <c r="G32" s="45" t="s">
        <v>94</v>
      </c>
      <c r="H32" s="22">
        <v>10</v>
      </c>
      <c r="I32" s="36"/>
      <c r="J32" s="19"/>
      <c r="K32" s="32"/>
    </row>
    <row r="33" ht="21" customHeight="1" spans="1:11">
      <c r="A33" s="37" t="s">
        <v>95</v>
      </c>
      <c r="B33" s="37"/>
      <c r="C33" s="37"/>
      <c r="D33" s="37"/>
      <c r="E33" s="38">
        <v>100</v>
      </c>
      <c r="F33" s="39"/>
      <c r="G33" s="40"/>
      <c r="H33" s="38">
        <f>SUM(H12:H32)+J6</f>
        <v>90.9088217857143</v>
      </c>
      <c r="I33" s="41"/>
      <c r="J33" s="42"/>
      <c r="K33" s="6"/>
    </row>
    <row r="34" ht="14.25" customHeight="1"/>
  </sheetData>
  <mergeCells count="51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F7:G7"/>
    <mergeCell ref="F8:G8"/>
    <mergeCell ref="B9:E9"/>
    <mergeCell ref="F9:J9"/>
    <mergeCell ref="B10:E10"/>
    <mergeCell ref="F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A33:D33"/>
    <mergeCell ref="F33:G33"/>
    <mergeCell ref="I33:J33"/>
    <mergeCell ref="A9:A10"/>
    <mergeCell ref="A11:A32"/>
    <mergeCell ref="B12:B26"/>
    <mergeCell ref="B27:B31"/>
    <mergeCell ref="C12:C19"/>
    <mergeCell ref="C20:C21"/>
    <mergeCell ref="C22:C23"/>
    <mergeCell ref="C24:C26"/>
    <mergeCell ref="C28:C29"/>
    <mergeCell ref="A5:C8"/>
  </mergeCells>
  <printOptions horizontalCentered="1"/>
  <pageMargins left="0.708333333333333" right="0.708333333333333" top="0.747916666666667" bottom="0.747916666666667" header="0.314583333333333" footer="0.31458333333333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WLG</cp:lastModifiedBy>
  <dcterms:created xsi:type="dcterms:W3CDTF">2006-09-16T00:00:00Z</dcterms:created>
  <dcterms:modified xsi:type="dcterms:W3CDTF">2026-02-28T10:43:46Z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45F0262ECD2E4A6A87489C9D7C254128_13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