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<sst xmlns="http://schemas.openxmlformats.org/spreadsheetml/2006/main" count="75" uniqueCount="66">
  <si>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绩效目标自评表</t>
  </si>
  <si>
    <t>（2025年度）</t>
  </si>
  <si>
    <t>项目名称</t>
  </si>
  <si>
    <t>哈密市伊吾县低氟边销茶购置项目</t>
  </si>
  <si>
    <t>项目负责人及电话</t>
  </si>
  <si>
    <t>代永忠（13999681285）</t>
  </si>
  <si>
    <t>主管部门</t>
  </si>
  <si>
    <t>伊吾县统战部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</si>
  <si>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</si>
  <si>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</si>
  <si>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</si>
  <si>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</si>
  <si>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</si>
  <si>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</si>
  <si>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</si>
  <si>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</si>
  <si>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</si>
  <si>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</si>
  <si>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</si>
  <si>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/</t>
  </si>
  <si>
    <t>年度总体目标</t>
  </si>
  <si>
    <t>年初设定目标</t>
  </si>
  <si>
    <t>年度总体目标完成情况综述</t>
  </si>
  <si>
    <t>项目实施内容：购置并发放低氟边销茶1500克重数量2134块。                                                                                 项目实施受益脱贫户及监测户数1067户、3072人。预期受益脱贫户和监测户满意度达到98%及以上。通过项目实施大力推广低氟边销茶，倡导“健康饮茶”“送茶入户”，遏制饮茶型低氟病的蔓延，坚定不移地贯彻落实习近平总书记以人民为中心的发展思想，时刻把人民群众身体健康放在首位，进一步强化推广低氟边销茶的正确引导作用，紧紧围绕铸牢中华民族共同体意识工作主线和战略任务，切实把推广低氟边销茶，倡导“健康饮茶”“送茶入户”工作作为重要的民生实事办好办实、落细落准，让党中央放心，让群众满意。</t>
  </si>
  <si>
    <t>截至2025年12月31日，购置并发放低氟边销茶1500克重数量2134块。                                                                                 项目实施受益脱贫户及监测户数1067户、3072人。受益脱贫户和监测户满意度98%。通过项目实施大力推广低氟边销茶，倡导“健康饮茶”“送茶入户”，遏制饮茶型低氟病的蔓延，坚定不移地贯彻落实习近平总书记以人民为中心的发展思想，时刻把人民群众身体健康放在首位，进一步强化推广低氟边销茶的正确引导作用，紧紧围绕铸牢中华民族共同体意识工作主线和战略任务，切实把推广低氟边销茶，倡导“健康饮茶”“送茶入户”工作作为重要的民生实事办好办实、落细落准，让党中央放心，让群众满意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</si>
  <si>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</si>
  <si>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</si>
  <si>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</si>
  <si>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</si>
  <si>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</si>
  <si>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</si>
  <si>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</si>
  <si>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</si>
  <si>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</si>
  <si>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指标1：购置并发放1500g低氟边销茶数量</t>
  </si>
  <si>
    <t>=2134块</t>
  </si>
  <si>
    <t>质量指标</t>
  </si>
  <si>
    <t>指标1：低氟边销茶购置验收合格率</t>
  </si>
  <si>
    <t>=100%</t>
  </si>
  <si>
    <t>时效指标</t>
  </si>
  <si>
    <t>指标1：边销茶发放完成时间</t>
  </si>
  <si>
    <t>=2025年4月</t>
  </si>
  <si>
    <t>成本指标</t>
  </si>
  <si>
    <t>指标1：户均购茶成本</t>
  </si>
  <si>
    <t>&lt;=74.98元</t>
  </si>
  <si>
    <t>=74.98元</t>
  </si>
  <si>
    <t>效益指标（30分）</t>
  </si>
  <si>
    <t>经济效益指标</t>
  </si>
  <si>
    <t>社会效益指标</t>
  </si>
  <si>
    <t>指标1：受益脱贫户和监测户户数</t>
  </si>
  <si>
    <t>&gt;=1067户</t>
  </si>
  <si>
    <t>=1067户</t>
  </si>
  <si>
    <t>指标2：受益脱贫户和监测户人数</t>
  </si>
  <si>
    <t>&gt;=3072人</t>
  </si>
  <si>
    <t>=3072人</t>
  </si>
  <si>
    <t>生态效益指标</t>
  </si>
  <si>
    <t>可持续影响指标</t>
  </si>
  <si>
    <t>指标1：改善少数民族地区健康饮茶习惯</t>
  </si>
  <si>
    <t>持续改善</t>
  </si>
  <si>
    <t>=持续改善</t>
  </si>
  <si>
    <t>满意度指标（10分）</t>
  </si>
  <si>
    <t>服务对象满意度指标</t>
  </si>
  <si>
    <t>指标1：受益脱贫户和监测户满意度</t>
  </si>
  <si>
    <t>&gt;=98%</t>
  </si>
  <si>
    <t>=98%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</si>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</sst>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7" fontId="4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Alignment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57" fontId="6" fillId="0" borderId="7" xfId="0" applyNumberFormat="1" applyFont="1" applyFill="1" applyBorder="1" applyAlignment="1">
      <alignment horizontal="center" vertical="center" wrapText="1"/>
    </xf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0" fontId="6" fillId="0" borderId="7" xfId="0" applyFont="1" applyFill="1" applyBorder="1" applyAlignment="1" quotePrefix="1">
      <alignment horizontal="center" vertical="center" wrapText="1"/>
    </xf>
    <xf numFmtId="9" fontId="6" fillId="0" borderId="7" xfId="0" applyNumberFormat="1" applyFont="1" applyFill="1" applyBorder="1" applyAlignment="1" applyProtection="1" quotePrefix="1">
      <alignment horizontal="center" vertical="center" wrapText="1"/>
    </xf>
    <xf numFmtId="57" fontId="6" fillId="0" borderId="7" xfId="0" applyNumberFormat="1" applyFont="1" applyFill="1" applyBorder="1" applyAlignment="1" quotePrefix="1">
      <alignment horizontal="center" vertical="center" wrapText="1"/>
    </xf>
    <xf numFmtId="9" fontId="6" fillId="0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zoomScale="70" zoomScaleNormal="70" topLeftCell="A17" workbookViewId="0">
      <selection activeCell="L20" sqref="L20"/>
    </sheetView>
  </sheetViews>
  <sheetFormatPr defaultColWidth="9.63636363636364" defaultRowHeight="14"/>
  <cols>
    <col min="1" max="1" width="6.76363636363636" style="1" customWidth="1"/>
    <col min="2" max="2" width="11.1272727272727" style="1" customWidth="1"/>
    <col min="3" max="3" width="15.2636363636364" style="1" customWidth="1"/>
    <col min="4" max="4" width="33.1363636363636" style="1" customWidth="1"/>
    <col min="5" max="5" width="21.4181818181818" style="1" customWidth="1"/>
    <col min="6" max="6" width="19.8727272727273" style="1" customWidth="1"/>
    <col min="7" max="7" width="15.5909090909091" style="1" customWidth="1"/>
    <col min="8" max="8" width="9.87272727272727" style="1" customWidth="1"/>
    <col min="9" max="9" width="20.3818181818182" style="1" customWidth="1"/>
    <col min="10" max="10" width="13.2363636363636" style="1" customWidth="1"/>
    <col min="11" max="11" width="9.63636363636364" style="1"/>
    <col min="12" max="12" width="12.8272727272727" style="1"/>
    <col min="13" max="13" width="12.8181818181818" style="1"/>
    <col min="14" max="16384" width="9.6363636363636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2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2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2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2">
      <c r="A6" s="8"/>
      <c r="B6" s="8"/>
      <c r="C6" s="8"/>
      <c r="D6" s="8" t="s">
        <v>15</v>
      </c>
      <c r="E6" s="10">
        <f>E7+E8</f>
        <v>8</v>
      </c>
      <c r="F6" s="11">
        <f>F7+F8</f>
        <v>8</v>
      </c>
      <c r="G6" s="12"/>
      <c r="H6" s="9">
        <v>10</v>
      </c>
      <c r="I6" s="13">
        <f>ROUND(F6/E6,3)</f>
        <v>1</v>
      </c>
      <c r="J6" s="9">
        <f>ROUND(H6*I6,2)</f>
        <v>10</v>
      </c>
    </row>
    <row r="7" ht="46.9" customHeight="1" spans="1:12">
      <c r="A7" s="8"/>
      <c r="B7" s="8"/>
      <c r="C7" s="8"/>
      <c r="D7" s="8" t="s">
        <v>16</v>
      </c>
      <c r="E7" s="10">
        <v>8</v>
      </c>
      <c r="F7" s="11">
        <v>8</v>
      </c>
      <c r="G7" s="12"/>
      <c r="H7" s="9" t="s">
        <v>17</v>
      </c>
      <c r="I7" s="13">
        <f>ROUND(F7/E7,3)</f>
        <v>1</v>
      </c>
      <c r="J7" s="14" t="s">
        <v>17</v>
      </c>
    </row>
    <row r="8" ht="21" customHeight="1" spans="1:12">
      <c r="A8" s="8"/>
      <c r="B8" s="8"/>
      <c r="C8" s="8"/>
      <c r="D8" s="8" t="s">
        <v>18</v>
      </c>
      <c r="E8" s="10">
        <v>0</v>
      </c>
      <c r="F8" s="11">
        <v>0</v>
      </c>
      <c r="G8" s="12"/>
      <c r="H8" s="9" t="s">
        <v>17</v>
      </c>
      <c r="I8" s="15" t="s">
        <v>19</v>
      </c>
      <c r="J8" s="14" t="s">
        <v>17</v>
      </c>
    </row>
    <row r="9" ht="23.25" customHeight="1" spans="1:12">
      <c r="A9" s="16" t="s">
        <v>20</v>
      </c>
      <c r="B9" s="8" t="s">
        <v>21</v>
      </c>
      <c r="C9" s="8"/>
      <c r="D9" s="8"/>
      <c r="E9" s="8"/>
      <c r="F9" s="8" t="s">
        <v>22</v>
      </c>
      <c r="G9" s="8"/>
      <c r="H9" s="8"/>
      <c r="I9" s="8"/>
      <c r="J9" s="8"/>
    </row>
    <row r="10" ht="157" customHeight="1" spans="1:12">
      <c r="A10" s="17"/>
      <c r="B10" s="18" t="s">
        <v>23</v>
      </c>
      <c r="C10" s="18"/>
      <c r="D10" s="18"/>
      <c r="E10" s="18"/>
      <c r="F10" s="18" t="s">
        <v>24</v>
      </c>
      <c r="G10" s="18"/>
      <c r="H10" s="18"/>
      <c r="I10" s="18"/>
      <c r="J10" s="18"/>
    </row>
    <row r="11" ht="42" customHeight="1" spans="1:12">
      <c r="A11" s="16" t="s">
        <v>25</v>
      </c>
      <c r="B11" s="8" t="s">
        <v>26</v>
      </c>
      <c r="C11" s="8" t="s">
        <v>27</v>
      </c>
      <c r="D11" s="8" t="s">
        <v>28</v>
      </c>
      <c r="E11" s="8" t="s">
        <v>12</v>
      </c>
      <c r="F11" s="8" t="s">
        <v>29</v>
      </c>
      <c r="G11" s="8" t="s">
        <v>30</v>
      </c>
      <c r="H11" s="8" t="s">
        <v>14</v>
      </c>
      <c r="I11" s="8" t="s">
        <v>31</v>
      </c>
      <c r="J11" s="8"/>
    </row>
    <row r="12" ht="35" customHeight="1" spans="1:12">
      <c r="A12" s="17"/>
      <c r="B12" s="19" t="s">
        <v>32</v>
      </c>
      <c r="C12" s="19" t="s">
        <v>33</v>
      </c>
      <c r="D12" s="20" t="s">
        <v>34</v>
      </c>
      <c r="E12" s="21">
        <v>12.5</v>
      </c>
      <c r="F12" s="38" t="s">
        <v>35</v>
      </c>
      <c r="G12" s="39" t="s">
        <v>35</v>
      </c>
      <c r="H12" s="21">
        <v>12.5</v>
      </c>
      <c r="I12" s="19"/>
      <c r="J12" s="19"/>
      <c r="K12" s="23"/>
    </row>
    <row r="13" ht="35" customHeight="1" spans="1:12">
      <c r="A13" s="17"/>
      <c r="B13" s="24"/>
      <c r="C13" s="19" t="s">
        <v>36</v>
      </c>
      <c r="D13" s="20" t="s">
        <v>37</v>
      </c>
      <c r="E13" s="21">
        <v>12.5</v>
      </c>
      <c r="F13" s="38" t="s">
        <v>38</v>
      </c>
      <c r="G13" s="40" t="s">
        <v>38</v>
      </c>
      <c r="H13" s="21">
        <v>12.5</v>
      </c>
      <c r="I13" s="26"/>
      <c r="J13" s="26"/>
    </row>
    <row r="14" ht="35" customHeight="1" spans="1:12">
      <c r="A14" s="17"/>
      <c r="B14" s="24"/>
      <c r="C14" s="19" t="s">
        <v>39</v>
      </c>
      <c r="D14" s="20" t="s">
        <v>40</v>
      </c>
      <c r="E14" s="21">
        <v>12.5</v>
      </c>
      <c r="F14" s="38" t="s">
        <v>41</v>
      </c>
      <c r="G14" s="41" t="s">
        <v>41</v>
      </c>
      <c r="H14" s="21">
        <v>12.5</v>
      </c>
      <c r="I14" s="26"/>
      <c r="J14" s="26"/>
      <c r="K14" s="28"/>
      <c r="L14" s="29"/>
    </row>
    <row r="15" ht="35" customHeight="1" spans="1:12">
      <c r="A15" s="17"/>
      <c r="B15" s="24"/>
      <c r="C15" s="19" t="s">
        <v>42</v>
      </c>
      <c r="D15" s="20" t="s">
        <v>43</v>
      </c>
      <c r="E15" s="21">
        <v>12.5</v>
      </c>
      <c r="F15" s="22" t="s">
        <v>44</v>
      </c>
      <c r="G15" s="39" t="s">
        <v>45</v>
      </c>
      <c r="H15" s="21">
        <v>12.5</v>
      </c>
      <c r="I15" s="26"/>
      <c r="J15" s="26"/>
      <c r="K15" s="28"/>
      <c r="L15" s="29"/>
    </row>
    <row r="16" ht="35" customHeight="1" spans="1:12">
      <c r="A16" s="17"/>
      <c r="B16" s="30" t="s">
        <v>46</v>
      </c>
      <c r="C16" s="19" t="s">
        <v>47</v>
      </c>
      <c r="D16" s="20"/>
      <c r="E16" s="21"/>
      <c r="F16" s="22"/>
      <c r="G16" s="19"/>
      <c r="H16" s="21"/>
      <c r="I16" s="19"/>
      <c r="J16" s="19"/>
    </row>
    <row r="17" ht="35" customHeight="1" spans="1:11">
      <c r="A17" s="17"/>
      <c r="B17" s="30"/>
      <c r="C17" s="19" t="s">
        <v>48</v>
      </c>
      <c r="D17" s="20" t="s">
        <v>49</v>
      </c>
      <c r="E17" s="21">
        <v>10</v>
      </c>
      <c r="F17" s="22" t="s">
        <v>50</v>
      </c>
      <c r="G17" s="39" t="s">
        <v>51</v>
      </c>
      <c r="H17" s="21">
        <v>10</v>
      </c>
      <c r="I17" s="26"/>
      <c r="J17" s="26"/>
    </row>
    <row r="18" ht="35" customHeight="1" spans="1:11">
      <c r="A18" s="17"/>
      <c r="B18" s="30"/>
      <c r="C18" s="19"/>
      <c r="D18" s="20" t="s">
        <v>52</v>
      </c>
      <c r="E18" s="21">
        <v>10</v>
      </c>
      <c r="F18" s="22" t="s">
        <v>53</v>
      </c>
      <c r="G18" s="39" t="s">
        <v>54</v>
      </c>
      <c r="H18" s="21">
        <v>10</v>
      </c>
      <c r="I18" s="26"/>
      <c r="J18" s="26"/>
      <c r="K18" s="28"/>
    </row>
    <row r="19" ht="35" customHeight="1" spans="1:11">
      <c r="A19" s="17"/>
      <c r="B19" s="30"/>
      <c r="C19" s="19" t="s">
        <v>55</v>
      </c>
      <c r="D19" s="20"/>
      <c r="E19" s="21"/>
      <c r="F19" s="22"/>
      <c r="G19" s="19"/>
      <c r="H19" s="21"/>
      <c r="I19" s="19"/>
      <c r="J19" s="19"/>
    </row>
    <row r="20" ht="35" customHeight="1" spans="1:11">
      <c r="A20" s="17"/>
      <c r="B20" s="30"/>
      <c r="C20" s="19" t="s">
        <v>56</v>
      </c>
      <c r="D20" s="20" t="s">
        <v>57</v>
      </c>
      <c r="E20" s="21">
        <v>10</v>
      </c>
      <c r="F20" s="22" t="s">
        <v>58</v>
      </c>
      <c r="G20" s="39" t="s">
        <v>59</v>
      </c>
      <c r="H20" s="21">
        <v>10</v>
      </c>
      <c r="I20" s="26"/>
      <c r="J20" s="26"/>
    </row>
    <row r="21" ht="55" customHeight="1" spans="1:11">
      <c r="A21" s="17"/>
      <c r="B21" s="19" t="s">
        <v>60</v>
      </c>
      <c r="C21" s="19" t="s">
        <v>61</v>
      </c>
      <c r="D21" s="20" t="s">
        <v>62</v>
      </c>
      <c r="E21" s="21">
        <v>10</v>
      </c>
      <c r="F21" s="22" t="s">
        <v>63</v>
      </c>
      <c r="G21" s="42" t="s">
        <v>64</v>
      </c>
      <c r="H21" s="21">
        <v>10</v>
      </c>
      <c r="I21" s="26"/>
      <c r="J21" s="26"/>
      <c r="K21" s="28"/>
    </row>
    <row r="22" ht="21" customHeight="1" spans="1:11">
      <c r="A22" s="32" t="s">
        <v>65</v>
      </c>
      <c r="B22" s="32"/>
      <c r="C22" s="32"/>
      <c r="D22" s="32"/>
      <c r="E22" s="33">
        <v>100</v>
      </c>
      <c r="F22" s="34"/>
      <c r="G22" s="35"/>
      <c r="H22" s="33">
        <f>SUM(H12:H21)+J6</f>
        <v>100</v>
      </c>
      <c r="I22" s="36"/>
      <c r="J22" s="37"/>
    </row>
    <row r="23" ht="14.25" customHeight="1"/>
  </sheetData>
  <mergeCells count="36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F22:G22"/>
    <mergeCell ref="I22:J22"/>
    <mergeCell ref="A9:A10"/>
    <mergeCell ref="A11:A21"/>
    <mergeCell ref="B12:B15"/>
    <mergeCell ref="B16:B20"/>
    <mergeCell ref="C17:C18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2026-02-28T09:35:56Z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