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<sst xmlns="http://schemas.openxmlformats.org/spreadsheetml/2006/main" count="108" uniqueCount="101">
  <si>
    <t>绩效目标自评表</t>
  </si>
  <si>
    <t>（2025年度）</t>
  </si>
  <si>
    <t>项目名称</t>
  </si>
  <si>
    <t>哈密市伊吾县盐池镇骆驼养殖示范园配套设施项目</t>
  </si>
  <si>
    <t>项目负责人及电话</t>
  </si>
  <si>
    <t>尚文杰（18160393366）</t>
  </si>
  <si>
    <t>主管部门</t>
  </si>
  <si>
    <t>伊吾县农业农村局</t>
  </si>
  <si>
    <t>实施单位</t>
  </si>
  <si>
    <t>伊吾县盐池镇人民政府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</si>
  <si>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</si>
  <si>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</si>
  <si>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</si>
  <si>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</si>
  <si>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</si>
  <si>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</si>
  <si>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</si>
  <si>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</si>
  <si>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</si>
  <si>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</si>
  <si>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</si>
  <si>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</si>
  <si>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</si>
  <si>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目标1：新建2米高围墙约2000米，8米宽沥青道路约670米，6米宽沥青道路约630米,200立方米粪污收集池一座，12米大门1个，10米大门两个。                                                             目标2：新建PE100级DN125供水管2230米，阀门井10个，室外消火栓10个。                                        目标3：新增250KVA变压器8台，新增10KV线路约1400米。                                            项目实施预期受益脱贫户167户502人，受益一般户471户1273，项目实施过程中预计带动本地就业人数60人，预期受益农户满意度达到95%及以上。                                                                        骆驼养殖作为当地的特色产业，具有独特的优势，通过本项目的实施，能够更好地整合和利用这些现有的产业优势，进一步优化资源配置，为骆驼养殖产业提供更加完善的发展环境，通过项目的建设，推动骆驼养殖产业向规模化、专业化、标准化方向发展，提高产业的整体竞争力，使当地的产业优势得到充分发挥，从而带动区域经济的增长。</t>
  </si>
  <si>
    <t>截至2025年12月31日，项目已完成新建2米高围墙约2000米，8米宽沥青道路670米，6米宽沥青道路630米,200立方米粪污收集池一座，12米大门1个，10米大门两个；完成新建PE100级DN125供水管2230米，阀门井10个，室外消火栓10个；完成新增250KVA变压器8台，新增10KV线路约1400米。项目实施受益脱贫户167户502人，受益一般户471户1273，项目实施过程中带动本地就业人数60人，受益农户满意度95%。                                                                        通过本项目的实施，更好地整合和利用了这些现有的产业优势，进一步优化了资源配置，为骆驼养殖产业提供了更加完善的发展环境，推动了骆驼养殖产业向规模化、专业化、标准化方向发展，提高了产业的整体竞争力，使当地的产业优势得到了充分发挥，从而带动区域经济的增长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</si>
  <si>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</si>
  <si>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</si>
  <si>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</si>
  <si>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</si>
  <si>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</si>
  <si>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</si>
  <si>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</si>
  <si>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</si>
  <si>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</si>
  <si>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指标1：新建2米高围墙长度</t>
  </si>
  <si>
    <t>=2000米</t>
  </si>
  <si>
    <t>指标2：新建8米宽沥青道路长度</t>
  </si>
  <si>
    <t>=670米</t>
  </si>
  <si>
    <t>指标3：新建6米宽沥青道路长度</t>
  </si>
  <si>
    <t>=630米</t>
  </si>
  <si>
    <t>指标4：新建200立方米粪污收集池数量</t>
  </si>
  <si>
    <t>=1座</t>
  </si>
  <si>
    <t>指标5：新建12米大门数量</t>
  </si>
  <si>
    <t>=1个</t>
  </si>
  <si>
    <t>指标6：新建10米大门数量</t>
  </si>
  <si>
    <t>=2个</t>
  </si>
  <si>
    <t>指标7：新建供水管网长度</t>
  </si>
  <si>
    <t>=2230米</t>
  </si>
  <si>
    <t>指标8：配套阀门井数量</t>
  </si>
  <si>
    <t>=10个</t>
  </si>
  <si>
    <t>指标9：配套室外消火栓数量</t>
  </si>
  <si>
    <t>指标10：新增250KVA变压器数量</t>
  </si>
  <si>
    <t>=8台</t>
  </si>
  <si>
    <t>指标11：新增10KV线路长度</t>
  </si>
  <si>
    <t>=1400米</t>
  </si>
  <si>
    <t>质量指标</t>
  </si>
  <si>
    <t>指标1：项目（工程）验收合格率</t>
  </si>
  <si>
    <t>=100%</t>
  </si>
  <si>
    <t>指标2：项目（工程）量完工率</t>
  </si>
  <si>
    <t>时效指标</t>
  </si>
  <si>
    <t>指标1：项目（工程）开工时间</t>
  </si>
  <si>
    <t>=2025年4月</t>
  </si>
  <si>
    <t>指标2：项目（工程）完工时间</t>
  </si>
  <si>
    <t>=2025年12月</t>
  </si>
  <si>
    <t>=2025年10月</t>
  </si>
  <si>
    <r>
      <rPr>
        <b/>
        <sz val="11"/>
        <rFont val="宋体"/>
        <charset val="134"/>
      </rPr>
      <t>提前完成原因：</t>
    </r>
    <r>
      <rPr>
        <sz val="11"/>
        <rFont val="宋体"/>
        <charset val="134"/>
      </rPr>
      <t>按批复时间设定绩效目标，项目实际施工条件好，进度快，提前完工；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做好前期调研和工作进度计划，合理申报和确定工期。</t>
    </r>
  </si>
  <si>
    <t>成本指标</t>
  </si>
  <si>
    <t>指标1：工程费用</t>
  </si>
  <si>
    <t>&lt;=422.36万元</t>
  </si>
  <si>
    <t>=420.14万元</t>
  </si>
  <si>
    <t>指标2：工程建设其他费用</t>
  </si>
  <si>
    <t>&lt;=60.73万元</t>
  </si>
  <si>
    <t>=63.16万元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</si>
  <si>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前期费设计不够准确；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做好项目前期调研论证，择优选择咨询单位，精准编制概预算。</t>
    </r>
  </si>
  <si>
    <t>指标3：预备费</t>
  </si>
  <si>
    <t>&lt;=16.91万元</t>
  </si>
  <si>
    <t>=0万元</t>
  </si>
  <si>
    <t>预备费是行业对预算编制要求，项目合同额足以覆盖发生变更、不可抗力或不可预料事项导致发生的费用，因此该指标认定完成率100%，不予扣分。</t>
  </si>
  <si>
    <t>效益指标（30分）</t>
  </si>
  <si>
    <t>经济效益指标</t>
  </si>
  <si>
    <t>社会效益指标</t>
  </si>
  <si>
    <t>指标1：受益脱贫户户数</t>
  </si>
  <si>
    <t>=167户</t>
  </si>
  <si>
    <t>指标2：受益脱贫户人数</t>
  </si>
  <si>
    <t>=502人</t>
  </si>
  <si>
    <t>指标3：受益一般户户数</t>
  </si>
  <si>
    <t>=471户</t>
  </si>
  <si>
    <t>指标4：受益一般户人数</t>
  </si>
  <si>
    <t>=1273人</t>
  </si>
  <si>
    <t>指标5：项目实施过程中带动当地就业人数</t>
  </si>
  <si>
    <t>&gt;=60人</t>
  </si>
  <si>
    <t>=0人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</si>
  <si>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一是前期用工计划计划设定过高，二是项目所在地人员不足；</t>
    </r>
    <r>
      <rPr>
        <b/>
        <sz val="11"/>
        <rFont val="宋体"/>
        <charset val="134"/>
      </rPr>
      <t>改进措施</t>
    </r>
    <r>
      <rPr>
        <sz val="11"/>
        <rFont val="宋体"/>
        <charset val="134"/>
      </rPr>
      <t>：按项目实际情况核定用工，做好本地用工计划，同时加大招工宣传力度。</t>
    </r>
  </si>
  <si>
    <t>生态效益指标</t>
  </si>
  <si>
    <t>可持续影响指标</t>
  </si>
  <si>
    <t>满意度指标（10分）</t>
  </si>
  <si>
    <t>服务对象满意度指标</t>
  </si>
  <si>
    <t>指标1：受益农户满意度</t>
  </si>
  <si>
    <t>&gt;=95%</t>
  </si>
  <si>
    <t>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</si>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</sst>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Fill="1" applyAlignment="1"/>
    <xf numFmtId="0" fontId="9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6" fillId="0" borderId="7" xfId="0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0" applyNumberFormat="1" applyFont="1" applyFill="1"/>
    <xf numFmtId="57" fontId="7" fillId="0" borderId="7" xfId="0" applyNumberFormat="1" applyFont="1" applyFill="1" applyBorder="1" applyAlignment="1" applyProtection="1">
      <alignment horizontal="center" vertical="center" wrapText="1"/>
    </xf>
    <xf numFmtId="10" fontId="2" fillId="0" borderId="0" xfId="0" applyNumberFormat="1" applyFont="1" applyFill="1"/>
    <xf numFmtId="176" fontId="0" fillId="0" borderId="0" xfId="0" applyNumberFormat="1" applyFill="1"/>
    <xf numFmtId="0" fontId="10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 quotePrefix="1">
      <alignment horizontal="center" vertical="center" wrapText="1"/>
    </xf>
    <xf numFmtId="0" fontId="7" fillId="0" borderId="7" xfId="0" applyFont="1" applyFill="1" applyBorder="1" applyAlignment="1" quotePrefix="1">
      <alignment horizontal="center" vertical="center" wrapText="1"/>
    </xf>
    <xf numFmtId="9" fontId="7" fillId="0" borderId="7" xfId="0" applyNumberFormat="1" applyFont="1" applyFill="1" applyBorder="1" applyAlignment="1" applyProtection="1" quotePrefix="1">
      <alignment horizontal="center" vertical="center" wrapText="1"/>
    </xf>
    <xf numFmtId="57" fontId="7" fillId="0" borderId="7" xfId="0" applyNumberFormat="1" applyFont="1" applyFill="1" applyBorder="1" applyAlignment="1" applyProtection="1" quotePrefix="1">
      <alignment horizontal="center" vertical="center" wrapText="1"/>
    </xf>
    <xf numFmtId="9" fontId="7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tabSelected="1" zoomScale="70" zoomScaleNormal="70" topLeftCell="A32" workbookViewId="0">
      <selection activeCell="K35" sqref="K35"/>
    </sheetView>
  </sheetViews>
  <sheetFormatPr defaultColWidth="9.63636363636364" defaultRowHeight="14"/>
  <cols>
    <col min="1" max="1" width="6.76363636363636" style="1" customWidth="1"/>
    <col min="2" max="2" width="11.1272727272727" style="1" customWidth="1"/>
    <col min="3" max="3" width="15.2636363636364" style="1" customWidth="1"/>
    <col min="4" max="4" width="33.1363636363636" style="1" customWidth="1"/>
    <col min="5" max="5" width="21.4181818181818" style="1" customWidth="1"/>
    <col min="6" max="6" width="19.8727272727273" style="1" customWidth="1"/>
    <col min="7" max="7" width="15.5909090909091" style="1" customWidth="1"/>
    <col min="8" max="8" width="9.87272727272727" style="1" customWidth="1"/>
    <col min="9" max="9" width="20.3818181818182" style="1" customWidth="1"/>
    <col min="10" max="10" width="13.2363636363636" style="1" customWidth="1"/>
    <col min="11" max="11" width="30.7909090909091" style="1" customWidth="1"/>
    <col min="12" max="12" width="12.8272727272727" style="1"/>
    <col min="13" max="16384" width="9.63636363636364" style="1"/>
  </cols>
  <sheetData>
    <row r="1" ht="33.7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  <c r="K1" s="5"/>
    </row>
    <row r="2" ht="21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5"/>
    </row>
    <row r="3" ht="30.75" customHeight="1" spans="1:11">
      <c r="A3" s="9" t="s">
        <v>2</v>
      </c>
      <c r="B3" s="9"/>
      <c r="C3" s="9"/>
      <c r="D3" s="9" t="s">
        <v>3</v>
      </c>
      <c r="E3" s="9"/>
      <c r="F3" s="9" t="s">
        <v>4</v>
      </c>
      <c r="G3" s="9" t="s">
        <v>5</v>
      </c>
      <c r="H3" s="9"/>
      <c r="I3" s="9"/>
      <c r="J3" s="9"/>
      <c r="K3" s="5"/>
    </row>
    <row r="4" ht="23.25" customHeight="1" spans="1:11">
      <c r="A4" s="9" t="s">
        <v>6</v>
      </c>
      <c r="B4" s="9"/>
      <c r="C4" s="9"/>
      <c r="D4" s="9" t="s">
        <v>7</v>
      </c>
      <c r="E4" s="9"/>
      <c r="F4" s="9" t="s">
        <v>8</v>
      </c>
      <c r="G4" s="9" t="s">
        <v>9</v>
      </c>
      <c r="H4" s="9"/>
      <c r="I4" s="9"/>
      <c r="J4" s="9"/>
      <c r="K4" s="5"/>
    </row>
    <row r="5" ht="31.5" customHeight="1" spans="1:11">
      <c r="A5" s="9" t="s">
        <v>10</v>
      </c>
      <c r="B5" s="9"/>
      <c r="C5" s="9"/>
      <c r="D5" s="9"/>
      <c r="E5" s="10" t="s">
        <v>11</v>
      </c>
      <c r="F5" s="9" t="s">
        <v>12</v>
      </c>
      <c r="G5" s="9"/>
      <c r="H5" s="10" t="s">
        <v>13</v>
      </c>
      <c r="I5" s="10" t="s">
        <v>14</v>
      </c>
      <c r="J5" s="10" t="s">
        <v>15</v>
      </c>
      <c r="K5" s="5"/>
    </row>
    <row r="6" ht="32.25" customHeight="1" spans="1:11">
      <c r="A6" s="9"/>
      <c r="B6" s="9"/>
      <c r="C6" s="9"/>
      <c r="D6" s="9" t="s">
        <v>16</v>
      </c>
      <c r="E6" s="11">
        <f>E7+E8</f>
        <v>500</v>
      </c>
      <c r="F6" s="12">
        <f>F7+F8</f>
        <v>483.3</v>
      </c>
      <c r="G6" s="13"/>
      <c r="H6" s="10">
        <v>10</v>
      </c>
      <c r="I6" s="14">
        <f t="shared" ref="I6:I8" si="0">ROUND(F6/E6,4)</f>
        <v>0.9666</v>
      </c>
      <c r="J6" s="10">
        <f>ROUND(H6*I6,2)</f>
        <v>9.67</v>
      </c>
      <c r="K6" s="5"/>
    </row>
    <row r="7" ht="46.9" customHeight="1" spans="1:11">
      <c r="A7" s="9"/>
      <c r="B7" s="9"/>
      <c r="C7" s="9"/>
      <c r="D7" s="9" t="s">
        <v>17</v>
      </c>
      <c r="E7" s="11">
        <v>298.4</v>
      </c>
      <c r="F7" s="12">
        <v>298.4</v>
      </c>
      <c r="G7" s="13"/>
      <c r="H7" s="10" t="s">
        <v>18</v>
      </c>
      <c r="I7" s="14">
        <f t="shared" si="0"/>
        <v>1</v>
      </c>
      <c r="J7" s="15" t="s">
        <v>18</v>
      </c>
      <c r="K7" s="5"/>
    </row>
    <row r="8" ht="21" customHeight="1" spans="1:11">
      <c r="A8" s="9"/>
      <c r="B8" s="9"/>
      <c r="C8" s="9"/>
      <c r="D8" s="9" t="s">
        <v>19</v>
      </c>
      <c r="E8" s="11">
        <v>201.6</v>
      </c>
      <c r="F8" s="12">
        <v>184.9</v>
      </c>
      <c r="G8" s="13"/>
      <c r="H8" s="10" t="s">
        <v>18</v>
      </c>
      <c r="I8" s="14">
        <f t="shared" si="0"/>
        <v>0.9172</v>
      </c>
      <c r="J8" s="15" t="s">
        <v>18</v>
      </c>
      <c r="K8" s="5"/>
    </row>
    <row r="9" ht="23.25" customHeight="1" spans="1:11">
      <c r="A9" s="16" t="s">
        <v>20</v>
      </c>
      <c r="B9" s="9" t="s">
        <v>21</v>
      </c>
      <c r="C9" s="9"/>
      <c r="D9" s="9"/>
      <c r="E9" s="9"/>
      <c r="F9" s="9" t="s">
        <v>22</v>
      </c>
      <c r="G9" s="9"/>
      <c r="H9" s="9"/>
      <c r="I9" s="9"/>
      <c r="J9" s="9"/>
      <c r="K9" s="5"/>
    </row>
    <row r="10" ht="182" customHeight="1" spans="1:11">
      <c r="A10" s="17"/>
      <c r="B10" s="18" t="s">
        <v>23</v>
      </c>
      <c r="C10" s="18"/>
      <c r="D10" s="18"/>
      <c r="E10" s="18"/>
      <c r="F10" s="18" t="s">
        <v>24</v>
      </c>
      <c r="G10" s="18"/>
      <c r="H10" s="18"/>
      <c r="I10" s="18"/>
      <c r="J10" s="18"/>
      <c r="K10" s="5"/>
    </row>
    <row r="11" ht="42" customHeight="1" spans="1:11">
      <c r="A11" s="16" t="s">
        <v>25</v>
      </c>
      <c r="B11" s="9" t="s">
        <v>26</v>
      </c>
      <c r="C11" s="9" t="s">
        <v>27</v>
      </c>
      <c r="D11" s="9" t="s">
        <v>28</v>
      </c>
      <c r="E11" s="9" t="s">
        <v>13</v>
      </c>
      <c r="F11" s="9" t="s">
        <v>29</v>
      </c>
      <c r="G11" s="9" t="s">
        <v>30</v>
      </c>
      <c r="H11" s="9" t="s">
        <v>15</v>
      </c>
      <c r="I11" s="9" t="s">
        <v>31</v>
      </c>
      <c r="J11" s="9"/>
      <c r="K11" s="5"/>
    </row>
    <row r="12" ht="35" customHeight="1" spans="1:11">
      <c r="A12" s="17"/>
      <c r="B12" s="19" t="s">
        <v>32</v>
      </c>
      <c r="C12" s="19" t="s">
        <v>33</v>
      </c>
      <c r="D12" s="20" t="s">
        <v>34</v>
      </c>
      <c r="E12" s="21">
        <v>2.8</v>
      </c>
      <c r="F12" s="44" t="s">
        <v>35</v>
      </c>
      <c r="G12" s="45" t="str">
        <f>F12</f>
        <v>=2000米</v>
      </c>
      <c r="H12" s="21">
        <f>E12</f>
        <v>2.8</v>
      </c>
      <c r="I12" s="19"/>
      <c r="J12" s="19"/>
      <c r="K12" s="23"/>
    </row>
    <row r="13" ht="35" customHeight="1" spans="1:11">
      <c r="A13" s="17"/>
      <c r="B13" s="19"/>
      <c r="C13" s="19"/>
      <c r="D13" s="20" t="s">
        <v>36</v>
      </c>
      <c r="E13" s="21">
        <v>2.8</v>
      </c>
      <c r="F13" s="44" t="s">
        <v>37</v>
      </c>
      <c r="G13" s="45" t="str">
        <f t="shared" ref="G13:G25" si="1">F13</f>
        <v>=670米</v>
      </c>
      <c r="H13" s="21">
        <f t="shared" ref="H13:H28" si="2">E13</f>
        <v>2.8</v>
      </c>
      <c r="I13" s="24"/>
      <c r="J13" s="24"/>
      <c r="K13" s="23"/>
    </row>
    <row r="14" ht="35" customHeight="1" spans="1:11">
      <c r="A14" s="17"/>
      <c r="B14" s="19"/>
      <c r="C14" s="19"/>
      <c r="D14" s="20" t="s">
        <v>38</v>
      </c>
      <c r="E14" s="21">
        <v>2.8</v>
      </c>
      <c r="F14" s="44" t="s">
        <v>39</v>
      </c>
      <c r="G14" s="45" t="str">
        <f t="shared" si="1"/>
        <v>=630米</v>
      </c>
      <c r="H14" s="21">
        <f t="shared" si="2"/>
        <v>2.8</v>
      </c>
      <c r="I14" s="24"/>
      <c r="J14" s="24"/>
      <c r="K14" s="23"/>
    </row>
    <row r="15" ht="35" customHeight="1" spans="1:11">
      <c r="A15" s="17"/>
      <c r="B15" s="19"/>
      <c r="C15" s="19"/>
      <c r="D15" s="20" t="s">
        <v>40</v>
      </c>
      <c r="E15" s="21">
        <v>2.8</v>
      </c>
      <c r="F15" s="44" t="s">
        <v>41</v>
      </c>
      <c r="G15" s="45" t="str">
        <f t="shared" si="1"/>
        <v>=1座</v>
      </c>
      <c r="H15" s="21">
        <f t="shared" si="2"/>
        <v>2.8</v>
      </c>
      <c r="I15" s="24"/>
      <c r="J15" s="24"/>
      <c r="K15" s="23"/>
    </row>
    <row r="16" ht="35" customHeight="1" spans="1:11">
      <c r="A16" s="17"/>
      <c r="B16" s="19"/>
      <c r="C16" s="19"/>
      <c r="D16" s="20" t="s">
        <v>42</v>
      </c>
      <c r="E16" s="21">
        <v>2.8</v>
      </c>
      <c r="F16" s="44" t="s">
        <v>43</v>
      </c>
      <c r="G16" s="45" t="str">
        <f t="shared" si="1"/>
        <v>=1个</v>
      </c>
      <c r="H16" s="21">
        <f t="shared" si="2"/>
        <v>2.8</v>
      </c>
      <c r="I16" s="24"/>
      <c r="J16" s="24"/>
      <c r="K16" s="23"/>
    </row>
    <row r="17" ht="35" customHeight="1" spans="1:12">
      <c r="A17" s="17"/>
      <c r="B17" s="19"/>
      <c r="C17" s="19"/>
      <c r="D17" s="20" t="s">
        <v>44</v>
      </c>
      <c r="E17" s="21">
        <v>2.8</v>
      </c>
      <c r="F17" s="44" t="s">
        <v>45</v>
      </c>
      <c r="G17" s="45" t="str">
        <f t="shared" si="1"/>
        <v>=2个</v>
      </c>
      <c r="H17" s="21">
        <f t="shared" si="2"/>
        <v>2.8</v>
      </c>
      <c r="I17" s="24"/>
      <c r="J17" s="24"/>
      <c r="K17" s="23"/>
    </row>
    <row r="18" ht="35" customHeight="1" spans="1:12">
      <c r="A18" s="17"/>
      <c r="B18" s="19"/>
      <c r="C18" s="19"/>
      <c r="D18" s="20" t="s">
        <v>46</v>
      </c>
      <c r="E18" s="21">
        <v>2.8</v>
      </c>
      <c r="F18" s="44" t="s">
        <v>47</v>
      </c>
      <c r="G18" s="45" t="str">
        <f t="shared" si="1"/>
        <v>=2230米</v>
      </c>
      <c r="H18" s="21">
        <f t="shared" si="2"/>
        <v>2.8</v>
      </c>
      <c r="I18" s="24"/>
      <c r="J18" s="24"/>
      <c r="K18" s="23"/>
    </row>
    <row r="19" ht="35" customHeight="1" spans="1:12">
      <c r="A19" s="17"/>
      <c r="B19" s="19"/>
      <c r="C19" s="19"/>
      <c r="D19" s="20" t="s">
        <v>48</v>
      </c>
      <c r="E19" s="21">
        <v>2.8</v>
      </c>
      <c r="F19" s="44" t="s">
        <v>49</v>
      </c>
      <c r="G19" s="45" t="str">
        <f t="shared" si="1"/>
        <v>=10个</v>
      </c>
      <c r="H19" s="21">
        <f t="shared" si="2"/>
        <v>2.8</v>
      </c>
      <c r="I19" s="24"/>
      <c r="J19" s="24"/>
      <c r="K19" s="23"/>
    </row>
    <row r="20" ht="35" customHeight="1" spans="1:12">
      <c r="A20" s="17"/>
      <c r="B20" s="19"/>
      <c r="C20" s="19"/>
      <c r="D20" s="20" t="s">
        <v>50</v>
      </c>
      <c r="E20" s="21">
        <v>2.8</v>
      </c>
      <c r="F20" s="44" t="s">
        <v>49</v>
      </c>
      <c r="G20" s="45" t="str">
        <f t="shared" si="1"/>
        <v>=10个</v>
      </c>
      <c r="H20" s="21">
        <f t="shared" si="2"/>
        <v>2.8</v>
      </c>
      <c r="I20" s="24"/>
      <c r="J20" s="24"/>
      <c r="K20" s="23"/>
    </row>
    <row r="21" ht="35" customHeight="1" spans="1:12">
      <c r="A21" s="17"/>
      <c r="B21" s="19"/>
      <c r="C21" s="19"/>
      <c r="D21" s="20" t="s">
        <v>51</v>
      </c>
      <c r="E21" s="21">
        <v>2.8</v>
      </c>
      <c r="F21" s="44" t="s">
        <v>52</v>
      </c>
      <c r="G21" s="45" t="str">
        <f t="shared" si="1"/>
        <v>=8台</v>
      </c>
      <c r="H21" s="21">
        <f t="shared" si="2"/>
        <v>2.8</v>
      </c>
      <c r="I21" s="24"/>
      <c r="J21" s="24"/>
      <c r="K21" s="23"/>
    </row>
    <row r="22" ht="35" customHeight="1" spans="1:12">
      <c r="A22" s="17"/>
      <c r="B22" s="19"/>
      <c r="C22" s="19"/>
      <c r="D22" s="20" t="s">
        <v>53</v>
      </c>
      <c r="E22" s="21">
        <v>2.8</v>
      </c>
      <c r="F22" s="44" t="s">
        <v>54</v>
      </c>
      <c r="G22" s="45" t="str">
        <f t="shared" si="1"/>
        <v>=1400米</v>
      </c>
      <c r="H22" s="21">
        <f t="shared" si="2"/>
        <v>2.8</v>
      </c>
      <c r="I22" s="24"/>
      <c r="J22" s="24"/>
      <c r="K22" s="25"/>
    </row>
    <row r="23" ht="35" customHeight="1" spans="1:12">
      <c r="A23" s="17"/>
      <c r="B23" s="26"/>
      <c r="C23" s="19" t="s">
        <v>55</v>
      </c>
      <c r="D23" s="20" t="s">
        <v>56</v>
      </c>
      <c r="E23" s="21">
        <v>2.8</v>
      </c>
      <c r="F23" s="46" t="s">
        <v>57</v>
      </c>
      <c r="G23" s="45" t="str">
        <f t="shared" si="1"/>
        <v>=100%</v>
      </c>
      <c r="H23" s="21">
        <f t="shared" si="2"/>
        <v>2.8</v>
      </c>
      <c r="I23" s="24"/>
      <c r="J23" s="24"/>
      <c r="K23" s="5"/>
    </row>
    <row r="24" ht="35" customHeight="1" spans="1:12">
      <c r="A24" s="17"/>
      <c r="B24" s="26"/>
      <c r="C24" s="19"/>
      <c r="D24" s="20" t="s">
        <v>58</v>
      </c>
      <c r="E24" s="21">
        <v>2.8</v>
      </c>
      <c r="F24" s="46" t="s">
        <v>57</v>
      </c>
      <c r="G24" s="45" t="str">
        <f t="shared" si="1"/>
        <v>=100%</v>
      </c>
      <c r="H24" s="21">
        <f t="shared" si="2"/>
        <v>2.8</v>
      </c>
      <c r="I24" s="24"/>
      <c r="J24" s="24"/>
      <c r="K24" s="28"/>
    </row>
    <row r="25" ht="35" customHeight="1" spans="1:12">
      <c r="A25" s="17"/>
      <c r="B25" s="26"/>
      <c r="C25" s="19" t="s">
        <v>59</v>
      </c>
      <c r="D25" s="20" t="s">
        <v>60</v>
      </c>
      <c r="E25" s="21">
        <v>2.8</v>
      </c>
      <c r="F25" s="47" t="s">
        <v>61</v>
      </c>
      <c r="G25" s="45" t="str">
        <f t="shared" si="1"/>
        <v>=2025年4月</v>
      </c>
      <c r="H25" s="21">
        <f t="shared" si="2"/>
        <v>2.8</v>
      </c>
      <c r="I25" s="24"/>
      <c r="J25" s="24"/>
      <c r="K25" s="30"/>
      <c r="L25" s="31"/>
    </row>
    <row r="26" ht="104" customHeight="1" spans="1:12">
      <c r="A26" s="17"/>
      <c r="B26" s="26"/>
      <c r="C26" s="19"/>
      <c r="D26" s="20" t="s">
        <v>62</v>
      </c>
      <c r="E26" s="21">
        <v>2.7</v>
      </c>
      <c r="F26" s="47" t="s">
        <v>63</v>
      </c>
      <c r="G26" s="45" t="s">
        <v>64</v>
      </c>
      <c r="H26" s="21">
        <v>2.1</v>
      </c>
      <c r="I26" s="32" t="s">
        <v>65</v>
      </c>
      <c r="J26" s="33"/>
      <c r="K26" s="5"/>
    </row>
    <row r="27" ht="35" customHeight="1" spans="1:12">
      <c r="A27" s="17"/>
      <c r="B27" s="26"/>
      <c r="C27" s="19" t="s">
        <v>66</v>
      </c>
      <c r="D27" s="20" t="s">
        <v>67</v>
      </c>
      <c r="E27" s="21">
        <v>2.7</v>
      </c>
      <c r="F27" s="22" t="s">
        <v>68</v>
      </c>
      <c r="G27" s="45" t="s">
        <v>69</v>
      </c>
      <c r="H27" s="21">
        <v>2.68</v>
      </c>
      <c r="I27" s="33"/>
      <c r="J27" s="33"/>
      <c r="K27" s="30"/>
      <c r="L27" s="31"/>
    </row>
    <row r="28" ht="84" customHeight="1" spans="1:12">
      <c r="A28" s="17"/>
      <c r="B28" s="26"/>
      <c r="C28" s="19"/>
      <c r="D28" s="20" t="s">
        <v>70</v>
      </c>
      <c r="E28" s="21">
        <v>2.7</v>
      </c>
      <c r="F28" s="22" t="s">
        <v>71</v>
      </c>
      <c r="G28" s="45" t="s">
        <v>72</v>
      </c>
      <c r="H28" s="21">
        <v>0</v>
      </c>
      <c r="I28" s="32" t="s">
        <v>73</v>
      </c>
      <c r="J28" s="33"/>
      <c r="K28" s="30"/>
      <c r="L28" s="31"/>
    </row>
    <row r="29" ht="65" customHeight="1" spans="1:12">
      <c r="A29" s="17"/>
      <c r="B29" s="26"/>
      <c r="C29" s="19"/>
      <c r="D29" s="20" t="s">
        <v>74</v>
      </c>
      <c r="E29" s="21">
        <v>2.7</v>
      </c>
      <c r="F29" s="22" t="s">
        <v>75</v>
      </c>
      <c r="G29" s="45" t="s">
        <v>76</v>
      </c>
      <c r="H29" s="21">
        <v>2.7</v>
      </c>
      <c r="I29" s="33" t="s">
        <v>77</v>
      </c>
      <c r="J29" s="33"/>
      <c r="K29" s="5"/>
    </row>
    <row r="30" ht="35" customHeight="1" spans="1:12">
      <c r="A30" s="17"/>
      <c r="B30" s="34" t="s">
        <v>78</v>
      </c>
      <c r="C30" s="19" t="s">
        <v>79</v>
      </c>
      <c r="D30" s="20"/>
      <c r="E30" s="21"/>
      <c r="F30" s="35"/>
      <c r="G30" s="19"/>
      <c r="H30" s="21"/>
      <c r="I30" s="19"/>
      <c r="J30" s="19"/>
      <c r="K30" s="5"/>
    </row>
    <row r="31" ht="35" customHeight="1" spans="1:12">
      <c r="A31" s="17"/>
      <c r="B31" s="34"/>
      <c r="C31" s="19" t="s">
        <v>80</v>
      </c>
      <c r="D31" s="20" t="s">
        <v>81</v>
      </c>
      <c r="E31" s="21">
        <v>6</v>
      </c>
      <c r="F31" s="44" t="s">
        <v>82</v>
      </c>
      <c r="G31" s="45" t="str">
        <f>F31</f>
        <v>=167户</v>
      </c>
      <c r="H31" s="21">
        <f>E31</f>
        <v>6</v>
      </c>
      <c r="I31" s="24"/>
      <c r="J31" s="24"/>
      <c r="K31" s="5"/>
    </row>
    <row r="32" ht="35" customHeight="1" spans="1:12">
      <c r="A32" s="17"/>
      <c r="B32" s="34"/>
      <c r="C32" s="19"/>
      <c r="D32" s="20" t="s">
        <v>83</v>
      </c>
      <c r="E32" s="21">
        <v>6</v>
      </c>
      <c r="F32" s="44" t="s">
        <v>84</v>
      </c>
      <c r="G32" s="45" t="str">
        <f>F32</f>
        <v>=502人</v>
      </c>
      <c r="H32" s="21">
        <f>E32</f>
        <v>6</v>
      </c>
      <c r="I32" s="24"/>
      <c r="J32" s="24"/>
      <c r="K32" s="5"/>
    </row>
    <row r="33" ht="35" customHeight="1" spans="1:11">
      <c r="A33" s="17"/>
      <c r="B33" s="34"/>
      <c r="C33" s="19"/>
      <c r="D33" s="20" t="s">
        <v>85</v>
      </c>
      <c r="E33" s="21">
        <v>6</v>
      </c>
      <c r="F33" s="44" t="s">
        <v>86</v>
      </c>
      <c r="G33" s="45" t="str">
        <f>F33</f>
        <v>=471户</v>
      </c>
      <c r="H33" s="21">
        <f>E33</f>
        <v>6</v>
      </c>
      <c r="I33" s="24"/>
      <c r="J33" s="24"/>
      <c r="K33" s="5"/>
    </row>
    <row r="34" ht="35" customHeight="1" spans="1:11">
      <c r="A34" s="17"/>
      <c r="B34" s="34"/>
      <c r="C34" s="19"/>
      <c r="D34" s="20" t="s">
        <v>87</v>
      </c>
      <c r="E34" s="21">
        <v>6</v>
      </c>
      <c r="F34" s="44" t="s">
        <v>88</v>
      </c>
      <c r="G34" s="45" t="str">
        <f>F34</f>
        <v>=1273人</v>
      </c>
      <c r="H34" s="21">
        <f>E34</f>
        <v>6</v>
      </c>
      <c r="I34" s="24"/>
      <c r="J34" s="24"/>
      <c r="K34" s="5"/>
    </row>
    <row r="35" ht="86" customHeight="1" spans="1:11">
      <c r="A35" s="17"/>
      <c r="B35" s="34"/>
      <c r="C35" s="19"/>
      <c r="D35" s="20" t="s">
        <v>89</v>
      </c>
      <c r="E35" s="21">
        <v>6</v>
      </c>
      <c r="F35" s="22" t="s">
        <v>90</v>
      </c>
      <c r="G35" s="45" t="s">
        <v>91</v>
      </c>
      <c r="H35" s="21">
        <v>0</v>
      </c>
      <c r="I35" s="32" t="s">
        <v>92</v>
      </c>
      <c r="J35" s="33"/>
      <c r="K35" s="5"/>
    </row>
    <row r="36" ht="35" customHeight="1" spans="1:11">
      <c r="A36" s="17"/>
      <c r="B36" s="34"/>
      <c r="C36" s="36" t="s">
        <v>93</v>
      </c>
      <c r="D36" s="20"/>
      <c r="E36" s="21"/>
      <c r="F36" s="22"/>
      <c r="G36" s="19"/>
      <c r="H36" s="21"/>
      <c r="I36" s="19"/>
      <c r="J36" s="19"/>
      <c r="K36" s="5"/>
    </row>
    <row r="37" ht="35" customHeight="1" spans="1:11">
      <c r="A37" s="17"/>
      <c r="B37" s="34"/>
      <c r="C37" s="19" t="s">
        <v>94</v>
      </c>
      <c r="D37" s="20"/>
      <c r="E37" s="21"/>
      <c r="F37" s="22"/>
      <c r="G37" s="19"/>
      <c r="H37" s="21"/>
      <c r="I37" s="24"/>
      <c r="J37" s="24"/>
      <c r="K37" s="5"/>
    </row>
    <row r="38" ht="55" customHeight="1" spans="1:11">
      <c r="A38" s="17"/>
      <c r="B38" s="19" t="s">
        <v>95</v>
      </c>
      <c r="C38" s="19" t="s">
        <v>96</v>
      </c>
      <c r="D38" s="20" t="s">
        <v>97</v>
      </c>
      <c r="E38" s="21">
        <v>10</v>
      </c>
      <c r="F38" s="22" t="s">
        <v>98</v>
      </c>
      <c r="G38" s="48" t="s">
        <v>99</v>
      </c>
      <c r="H38" s="21">
        <f>E38</f>
        <v>10</v>
      </c>
      <c r="I38" s="24"/>
      <c r="J38" s="24"/>
      <c r="K38" s="30"/>
    </row>
    <row r="39" ht="21" customHeight="1" spans="1:11">
      <c r="A39" s="38" t="s">
        <v>100</v>
      </c>
      <c r="B39" s="38"/>
      <c r="C39" s="38"/>
      <c r="D39" s="38"/>
      <c r="E39" s="39">
        <v>100</v>
      </c>
      <c r="F39" s="40"/>
      <c r="G39" s="41"/>
      <c r="H39" s="39">
        <f>SUM(H12:H38)+J6</f>
        <v>90.35</v>
      </c>
      <c r="I39" s="42"/>
      <c r="J39" s="43"/>
      <c r="K39" s="5"/>
    </row>
    <row r="40" ht="14.25" customHeight="1"/>
  </sheetData>
  <mergeCells count="5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A39:D39"/>
    <mergeCell ref="F39:G39"/>
    <mergeCell ref="I39:J39"/>
    <mergeCell ref="A9:A10"/>
    <mergeCell ref="A11:A38"/>
    <mergeCell ref="B12:B29"/>
    <mergeCell ref="B30:B37"/>
    <mergeCell ref="C12:C22"/>
    <mergeCell ref="C23:C24"/>
    <mergeCell ref="C25:C26"/>
    <mergeCell ref="C27:C29"/>
    <mergeCell ref="C31:C35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