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<sst xmlns="http://schemas.openxmlformats.org/spreadsheetml/2006/main" count="91" uniqueCount="79">
  <si>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绩效目标自评表</t>
  </si>
  <si>
    <t>（2025年度）</t>
  </si>
  <si>
    <t>项目名称</t>
  </si>
  <si>
    <t>哈密市伊吾县山南开发区井式滴管节水建设项目</t>
  </si>
  <si>
    <t>项目负责人及电话</t>
  </si>
  <si>
    <t>王恒新（18199772398）</t>
  </si>
  <si>
    <t>主管部门</t>
  </si>
  <si>
    <t>伊吾县统战部</t>
  </si>
  <si>
    <t>实施单位</t>
  </si>
  <si>
    <t>伊吾县山南开发区管理委员会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</si>
  <si>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</si>
  <si>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</si>
  <si>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</si>
  <si>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</si>
  <si>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</si>
  <si>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</si>
  <si>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</si>
  <si>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</si>
  <si>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</si>
  <si>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</si>
  <si>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</si>
  <si>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</si>
  <si>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</si>
  <si>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项目建设规模和内容：对SN014号井范围内356.25亩葡萄地实施井式节水滴管改造，出水桩改口15处。                                                                     项目实施预期受益一般户9户、34人，预期受益群众满意度达到98%及以上。                                                                                        本项目通过普及新的灌溉技术，从而改善灌溉条件和提高用水效率，促进葡萄产业的可持续发展，为当地葡萄种植业的发展贡献力量。</t>
  </si>
  <si>
    <t>截至2025年12月31日，对SN014号井范围内257.25亩葡萄地实施井式节水滴管改造，出水桩改口32处。                                                                     项目实施受益一般户9户、34人，受益群众满意度达到100%。                                                                                        本项目通过普及新的灌溉技术，从而改善了灌溉条件和提高了用水效率，促进了葡萄产业的可持续发展，为当地葡萄种植业的发展贡献力量。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</si>
  <si>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</si>
  <si>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</si>
  <si>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</si>
  <si>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</si>
  <si>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</si>
  <si>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</si>
  <si>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</si>
  <si>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</si>
  <si>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</si>
  <si>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指标1：出水桩改口数量</t>
  </si>
  <si>
    <t>=15处</t>
  </si>
  <si>
    <t>=32处</t>
  </si>
  <si>
    <r>
      <rPr>
        <b/>
        <sz val="11"/>
        <rFont val="宋体"/>
        <charset val="134"/>
      </rPr>
      <t>超额完成原因：</t>
    </r>
    <r>
      <rPr>
        <sz val="11"/>
        <rFont val="宋体"/>
        <charset val="134"/>
      </rPr>
      <t>设计内容有偏差，以能满足项目实际需求的施工量为准；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做好前期工程量设计，尽量减小设计偏差。</t>
    </r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</si>
  <si>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</si>
  <si>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</si>
  <si>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</si>
  <si>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</si>
  <si>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</si>
  <si>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</si>
  <si>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=2025年4月</t>
  </si>
  <si>
    <t>指标1：项目（工程）完工时间</t>
  </si>
  <si>
    <t>=2025年7月</t>
  </si>
  <si>
    <t>=2025年8月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</si>
  <si>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一是设备控制阀未及时提供无法安装；二是农户对改造地块分片浇水用时较长，浇水完成后方符合完工验收条件；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一是已督促设备供应商尽快提供控制阀设备并安装；二是后期同类项目充分考虑农户耕作期，合理设置项目工期。</t>
    </r>
  </si>
  <si>
    <t>成本指标</t>
  </si>
  <si>
    <t>指标1：工程费用</t>
  </si>
  <si>
    <t>&lt;=53.93万元</t>
  </si>
  <si>
    <t>=50.29万元</t>
  </si>
  <si>
    <t>指标2：其他工程费用</t>
  </si>
  <si>
    <t>&lt;=3.3万元</t>
  </si>
  <si>
    <t>=4.25万元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</si>
  <si>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设计费和监理费超出概算；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做好项目前期调研论证，同时充分考虑前期手续的复杂性，择优选择咨询单位，精准编制概预算。</t>
    </r>
  </si>
  <si>
    <t>指标3：基本预备费</t>
  </si>
  <si>
    <t>&lt;=2.77万元</t>
  </si>
  <si>
    <t>=0万元</t>
  </si>
  <si>
    <t>预备费是行业对预算编制要求，项目实际未发生设计变更、不可抗力或不可预料事项导致发生的费用，因此该指标认定完成率100%，不予扣分。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</si>
  <si>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</si>
  <si>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</si>
  <si>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</si>
  <si>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指标1：改善灌溉面积</t>
  </si>
  <si>
    <t>=365.25亩</t>
  </si>
  <si>
    <t>=257.25亩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</si>
  <si>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其中108亩因次年种植品种原因不宜改造；</t>
    </r>
    <r>
      <rPr>
        <b/>
        <sz val="11"/>
        <rFont val="宋体"/>
        <charset val="134"/>
      </rPr>
      <t>改进措施</t>
    </r>
    <r>
      <rPr>
        <sz val="11"/>
        <rFont val="宋体"/>
        <charset val="134"/>
      </rPr>
      <t>：前期做好种植品种计划，避免因此导致的预期效益与实际需求不符。</t>
    </r>
  </si>
  <si>
    <t>指标2：受益一般户户数</t>
  </si>
  <si>
    <t>=9户</t>
  </si>
  <si>
    <t>指标3：受益一般户人数</t>
  </si>
  <si>
    <t>=34人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</si>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</sst>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0" fontId="9" fillId="0" borderId="0" xfId="0" applyNumberFormat="1" applyFont="1" applyFill="1" applyAlignment="1"/>
    <xf numFmtId="0" fontId="6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 applyProtection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9" fontId="2" fillId="0" borderId="0" xfId="0" applyNumberFormat="1" applyFont="1" applyFill="1"/>
    <xf numFmtId="57" fontId="7" fillId="0" borderId="7" xfId="0" applyNumberFormat="1" applyFont="1" applyFill="1" applyBorder="1" applyAlignment="1" applyProtection="1">
      <alignment horizontal="center" vertical="center" wrapText="1"/>
    </xf>
    <xf numFmtId="57" fontId="7" fillId="0" borderId="7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176" fontId="0" fillId="0" borderId="0" xfId="0" applyNumberFormat="1" applyFill="1"/>
    <xf numFmtId="0" fontId="7" fillId="0" borderId="10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 quotePrefix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  <xf numFmtId="9" fontId="7" fillId="0" borderId="7" xfId="0" applyNumberFormat="1" applyFont="1" applyFill="1" applyBorder="1" applyAlignment="1" applyProtection="1" quotePrefix="1">
      <alignment horizontal="center" vertical="center" wrapText="1"/>
    </xf>
    <xf numFmtId="9" fontId="7" fillId="0" borderId="7" xfId="0" applyNumberFormat="1" applyFont="1" applyFill="1" applyBorder="1" applyAlignment="1" quotePrefix="1">
      <alignment horizontal="center" vertical="center" wrapText="1"/>
    </xf>
    <xf numFmtId="57" fontId="7" fillId="0" borderId="7" xfId="0" applyNumberFormat="1" applyFont="1" applyFill="1" applyBorder="1" applyAlignment="1" applyProtection="1" quotePrefix="1">
      <alignment horizontal="center" vertical="center" wrapText="1"/>
    </xf>
    <xf numFmtId="57" fontId="7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70" zoomScaleNormal="70" topLeftCell="A7" workbookViewId="0">
      <selection activeCell="L10" sqref="L10"/>
    </sheetView>
  </sheetViews>
  <sheetFormatPr defaultColWidth="9.63636363636364" defaultRowHeight="14"/>
  <cols>
    <col min="1" max="1" width="6.76363636363636" style="1" customWidth="1"/>
    <col min="2" max="2" width="11.1272727272727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1" customWidth="1"/>
    <col min="8" max="8" width="9.87272727272727" style="1" customWidth="1"/>
    <col min="9" max="9" width="20.3818181818182" style="1" customWidth="1"/>
    <col min="10" max="10" width="15.2" style="1" customWidth="1"/>
    <col min="11" max="11" width="9.63636363636364" style="1"/>
    <col min="12" max="12" width="12.8272727272727" style="1"/>
    <col min="13" max="16384" width="9.6363636363636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</row>
    <row r="2" ht="21.75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5"/>
    </row>
    <row r="3" ht="30.75" customHeight="1" spans="1:12">
      <c r="A3" s="9" t="s">
        <v>2</v>
      </c>
      <c r="B3" s="9"/>
      <c r="C3" s="9"/>
      <c r="D3" s="9" t="s">
        <v>3</v>
      </c>
      <c r="E3" s="9"/>
      <c r="F3" s="9" t="s">
        <v>4</v>
      </c>
      <c r="G3" s="9" t="s">
        <v>5</v>
      </c>
      <c r="H3" s="9"/>
      <c r="I3" s="9"/>
      <c r="J3" s="9"/>
      <c r="K3" s="5"/>
    </row>
    <row r="4" ht="23.25" customHeight="1" spans="1:12">
      <c r="A4" s="9" t="s">
        <v>6</v>
      </c>
      <c r="B4" s="9"/>
      <c r="C4" s="9"/>
      <c r="D4" s="9" t="s">
        <v>7</v>
      </c>
      <c r="E4" s="9"/>
      <c r="F4" s="9" t="s">
        <v>8</v>
      </c>
      <c r="G4" s="9" t="s">
        <v>9</v>
      </c>
      <c r="H4" s="9"/>
      <c r="I4" s="9"/>
      <c r="J4" s="9"/>
      <c r="K4" s="5"/>
    </row>
    <row r="5" ht="31.5" customHeight="1" spans="1:12">
      <c r="A5" s="9" t="s">
        <v>10</v>
      </c>
      <c r="B5" s="9"/>
      <c r="C5" s="9"/>
      <c r="D5" s="9"/>
      <c r="E5" s="10" t="s">
        <v>11</v>
      </c>
      <c r="F5" s="9" t="s">
        <v>12</v>
      </c>
      <c r="G5" s="9"/>
      <c r="H5" s="10" t="s">
        <v>13</v>
      </c>
      <c r="I5" s="10" t="s">
        <v>14</v>
      </c>
      <c r="J5" s="10" t="s">
        <v>15</v>
      </c>
      <c r="K5" s="5"/>
    </row>
    <row r="6" ht="32.25" customHeight="1" spans="1:12">
      <c r="A6" s="9"/>
      <c r="B6" s="9"/>
      <c r="C6" s="9"/>
      <c r="D6" s="9" t="s">
        <v>16</v>
      </c>
      <c r="E6" s="11">
        <f>E7+E8</f>
        <v>60</v>
      </c>
      <c r="F6" s="12">
        <f>F7+F8</f>
        <v>54.53647</v>
      </c>
      <c r="G6" s="13"/>
      <c r="H6" s="10">
        <v>10</v>
      </c>
      <c r="I6" s="14">
        <f>ROUND(F6/E6,4)</f>
        <v>0.9089</v>
      </c>
      <c r="J6" s="10">
        <f>ROUND(H6*I6,2)</f>
        <v>9.09</v>
      </c>
      <c r="K6" s="5"/>
    </row>
    <row r="7" ht="46.9" customHeight="1" spans="1:12">
      <c r="A7" s="9"/>
      <c r="B7" s="9"/>
      <c r="C7" s="9"/>
      <c r="D7" s="9" t="s">
        <v>17</v>
      </c>
      <c r="E7" s="11">
        <v>45</v>
      </c>
      <c r="F7" s="12">
        <v>45</v>
      </c>
      <c r="G7" s="13"/>
      <c r="H7" s="10" t="s">
        <v>18</v>
      </c>
      <c r="I7" s="14">
        <f>ROUND(F7/E7,4)</f>
        <v>1</v>
      </c>
      <c r="J7" s="15" t="s">
        <v>18</v>
      </c>
      <c r="K7" s="5"/>
    </row>
    <row r="8" ht="21" customHeight="1" spans="1:12">
      <c r="A8" s="9"/>
      <c r="B8" s="9"/>
      <c r="C8" s="9"/>
      <c r="D8" s="9" t="s">
        <v>19</v>
      </c>
      <c r="E8" s="11">
        <v>15</v>
      </c>
      <c r="F8" s="12">
        <v>9.53647</v>
      </c>
      <c r="G8" s="13"/>
      <c r="H8" s="10" t="s">
        <v>18</v>
      </c>
      <c r="I8" s="14">
        <f>ROUND(F8/E8,4)</f>
        <v>0.6358</v>
      </c>
      <c r="J8" s="15" t="s">
        <v>18</v>
      </c>
      <c r="K8" s="5"/>
    </row>
    <row r="9" ht="23.25" customHeight="1" spans="1:12">
      <c r="A9" s="16" t="s">
        <v>20</v>
      </c>
      <c r="B9" s="9" t="s">
        <v>21</v>
      </c>
      <c r="C9" s="9"/>
      <c r="D9" s="9"/>
      <c r="E9" s="9"/>
      <c r="F9" s="9" t="s">
        <v>22</v>
      </c>
      <c r="G9" s="9"/>
      <c r="H9" s="9"/>
      <c r="I9" s="9"/>
      <c r="J9" s="9"/>
      <c r="K9" s="5"/>
    </row>
    <row r="10" ht="102" customHeight="1" spans="1:12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  <c r="K10" s="5"/>
    </row>
    <row r="11" ht="42" customHeight="1" spans="1:12">
      <c r="A11" s="16" t="s">
        <v>25</v>
      </c>
      <c r="B11" s="9" t="s">
        <v>26</v>
      </c>
      <c r="C11" s="9" t="s">
        <v>27</v>
      </c>
      <c r="D11" s="9" t="s">
        <v>28</v>
      </c>
      <c r="E11" s="9" t="s">
        <v>13</v>
      </c>
      <c r="F11" s="9" t="s">
        <v>29</v>
      </c>
      <c r="G11" s="9" t="s">
        <v>30</v>
      </c>
      <c r="H11" s="9" t="s">
        <v>15</v>
      </c>
      <c r="I11" s="9" t="s">
        <v>31</v>
      </c>
      <c r="J11" s="9"/>
      <c r="K11" s="5"/>
    </row>
    <row r="12" ht="84" customHeight="1" spans="1:12">
      <c r="A12" s="17"/>
      <c r="B12" s="19" t="s">
        <v>32</v>
      </c>
      <c r="C12" s="19" t="s">
        <v>33</v>
      </c>
      <c r="D12" s="20" t="s">
        <v>34</v>
      </c>
      <c r="E12" s="21">
        <v>6.25</v>
      </c>
      <c r="F12" s="44" t="s">
        <v>35</v>
      </c>
      <c r="G12" s="45" t="s">
        <v>36</v>
      </c>
      <c r="H12" s="21">
        <v>0</v>
      </c>
      <c r="I12" s="23" t="s">
        <v>37</v>
      </c>
      <c r="J12" s="24"/>
      <c r="K12" s="25"/>
    </row>
    <row r="13" ht="35" customHeight="1" spans="1:12">
      <c r="A13" s="17"/>
      <c r="B13" s="26"/>
      <c r="C13" s="19" t="s">
        <v>38</v>
      </c>
      <c r="D13" s="20" t="s">
        <v>39</v>
      </c>
      <c r="E13" s="21">
        <v>6.25</v>
      </c>
      <c r="F13" s="46" t="s">
        <v>40</v>
      </c>
      <c r="G13" s="47" t="s">
        <v>40</v>
      </c>
      <c r="H13" s="21">
        <v>6.25</v>
      </c>
      <c r="I13" s="29"/>
      <c r="J13" s="29"/>
      <c r="K13" s="5"/>
    </row>
    <row r="14" ht="35" customHeight="1" spans="1:12">
      <c r="A14" s="17"/>
      <c r="B14" s="26"/>
      <c r="C14" s="19"/>
      <c r="D14" s="20" t="s">
        <v>41</v>
      </c>
      <c r="E14" s="21">
        <v>6.25</v>
      </c>
      <c r="F14" s="46" t="s">
        <v>40</v>
      </c>
      <c r="G14" s="47" t="s">
        <v>40</v>
      </c>
      <c r="H14" s="21">
        <v>6.25</v>
      </c>
      <c r="I14" s="29"/>
      <c r="J14" s="29"/>
      <c r="K14" s="30"/>
    </row>
    <row r="15" ht="35" customHeight="1" spans="1:12">
      <c r="A15" s="17"/>
      <c r="B15" s="26"/>
      <c r="C15" s="19" t="s">
        <v>42</v>
      </c>
      <c r="D15" s="20" t="s">
        <v>43</v>
      </c>
      <c r="E15" s="21">
        <v>6.25</v>
      </c>
      <c r="F15" s="48" t="s">
        <v>44</v>
      </c>
      <c r="G15" s="49" t="s">
        <v>44</v>
      </c>
      <c r="H15" s="21">
        <v>6.25</v>
      </c>
      <c r="I15" s="29"/>
      <c r="J15" s="29"/>
      <c r="K15" s="33"/>
      <c r="L15" s="34"/>
    </row>
    <row r="16" ht="105" customHeight="1" spans="1:12">
      <c r="A16" s="17"/>
      <c r="B16" s="26"/>
      <c r="C16" s="19"/>
      <c r="D16" s="20" t="s">
        <v>45</v>
      </c>
      <c r="E16" s="21">
        <v>6.25</v>
      </c>
      <c r="F16" s="48" t="s">
        <v>46</v>
      </c>
      <c r="G16" s="48" t="s">
        <v>47</v>
      </c>
      <c r="H16" s="21">
        <v>4.69</v>
      </c>
      <c r="I16" s="23" t="s">
        <v>48</v>
      </c>
      <c r="J16" s="24"/>
      <c r="K16" s="5"/>
    </row>
    <row r="17" ht="35" customHeight="1" spans="1:12">
      <c r="A17" s="17"/>
      <c r="B17" s="26"/>
      <c r="C17" s="19" t="s">
        <v>49</v>
      </c>
      <c r="D17" s="20" t="s">
        <v>50</v>
      </c>
      <c r="E17" s="21">
        <v>6.25</v>
      </c>
      <c r="F17" s="22" t="s">
        <v>51</v>
      </c>
      <c r="G17" s="45" t="s">
        <v>52</v>
      </c>
      <c r="H17" s="21">
        <v>5.83</v>
      </c>
      <c r="I17" s="24"/>
      <c r="J17" s="24"/>
      <c r="K17" s="33"/>
      <c r="L17" s="34"/>
    </row>
    <row r="18" ht="65" customHeight="1" spans="1:12">
      <c r="A18" s="17"/>
      <c r="B18" s="26"/>
      <c r="C18" s="19"/>
      <c r="D18" s="20" t="s">
        <v>53</v>
      </c>
      <c r="E18" s="21">
        <v>6.25</v>
      </c>
      <c r="F18" s="22" t="s">
        <v>54</v>
      </c>
      <c r="G18" s="45" t="s">
        <v>55</v>
      </c>
      <c r="H18" s="21">
        <v>0</v>
      </c>
      <c r="I18" s="23" t="s">
        <v>56</v>
      </c>
      <c r="J18" s="24"/>
      <c r="K18" s="33"/>
      <c r="L18" s="34"/>
    </row>
    <row r="19" ht="72" customHeight="1" spans="1:12">
      <c r="A19" s="17"/>
      <c r="B19" s="26"/>
      <c r="C19" s="19"/>
      <c r="D19" s="20" t="s">
        <v>57</v>
      </c>
      <c r="E19" s="21">
        <v>6.25</v>
      </c>
      <c r="F19" s="22" t="s">
        <v>58</v>
      </c>
      <c r="G19" s="45" t="s">
        <v>59</v>
      </c>
      <c r="H19" s="21">
        <v>6.25</v>
      </c>
      <c r="I19" s="24" t="s">
        <v>60</v>
      </c>
      <c r="J19" s="24"/>
      <c r="K19" s="5"/>
    </row>
    <row r="20" ht="35" customHeight="1" spans="1:12">
      <c r="A20" s="17"/>
      <c r="B20" s="35" t="s">
        <v>61</v>
      </c>
      <c r="C20" s="19" t="s">
        <v>62</v>
      </c>
      <c r="D20" s="20"/>
      <c r="E20" s="21"/>
      <c r="F20" s="36"/>
      <c r="G20" s="19"/>
      <c r="H20" s="21"/>
      <c r="I20" s="24"/>
      <c r="J20" s="24"/>
      <c r="K20" s="5"/>
    </row>
    <row r="21" ht="63" customHeight="1" spans="1:12">
      <c r="A21" s="17"/>
      <c r="B21" s="35"/>
      <c r="C21" s="19" t="s">
        <v>63</v>
      </c>
      <c r="D21" s="20" t="s">
        <v>64</v>
      </c>
      <c r="E21" s="21">
        <v>10</v>
      </c>
      <c r="F21" s="44" t="s">
        <v>65</v>
      </c>
      <c r="G21" s="45" t="s">
        <v>66</v>
      </c>
      <c r="H21" s="21">
        <v>7.04</v>
      </c>
      <c r="I21" s="23" t="s">
        <v>67</v>
      </c>
      <c r="J21" s="24"/>
      <c r="K21" s="5"/>
    </row>
    <row r="22" ht="35" customHeight="1" spans="1:12">
      <c r="A22" s="17"/>
      <c r="B22" s="35"/>
      <c r="C22" s="19"/>
      <c r="D22" s="20" t="s">
        <v>68</v>
      </c>
      <c r="E22" s="21">
        <v>10</v>
      </c>
      <c r="F22" s="44" t="s">
        <v>69</v>
      </c>
      <c r="G22" s="45" t="s">
        <v>69</v>
      </c>
      <c r="H22" s="21">
        <v>10</v>
      </c>
      <c r="I22" s="37"/>
      <c r="J22" s="37"/>
      <c r="K22" s="5"/>
    </row>
    <row r="23" ht="35" customHeight="1" spans="1:12">
      <c r="A23" s="17"/>
      <c r="B23" s="35"/>
      <c r="C23" s="19"/>
      <c r="D23" s="20" t="s">
        <v>70</v>
      </c>
      <c r="E23" s="21">
        <v>10</v>
      </c>
      <c r="F23" s="44" t="s">
        <v>71</v>
      </c>
      <c r="G23" s="45" t="s">
        <v>71</v>
      </c>
      <c r="H23" s="21">
        <v>10</v>
      </c>
      <c r="I23" s="37"/>
      <c r="J23" s="37"/>
      <c r="K23" s="33"/>
    </row>
    <row r="24" ht="35" customHeight="1" spans="1:12">
      <c r="A24" s="17"/>
      <c r="B24" s="35"/>
      <c r="C24" s="19" t="s">
        <v>72</v>
      </c>
      <c r="D24" s="20"/>
      <c r="E24" s="21"/>
      <c r="F24" s="22"/>
      <c r="G24" s="19"/>
      <c r="H24" s="21"/>
      <c r="I24" s="19"/>
      <c r="J24" s="19"/>
      <c r="K24" s="5"/>
    </row>
    <row r="25" ht="35" customHeight="1" spans="1:12">
      <c r="A25" s="17"/>
      <c r="B25" s="35"/>
      <c r="C25" s="19" t="s">
        <v>73</v>
      </c>
      <c r="D25" s="20"/>
      <c r="E25" s="21"/>
      <c r="F25" s="22"/>
      <c r="G25" s="19"/>
      <c r="H25" s="21"/>
      <c r="I25" s="37"/>
      <c r="J25" s="37"/>
      <c r="K25" s="5"/>
    </row>
    <row r="26" ht="55" customHeight="1" spans="1:12">
      <c r="A26" s="17"/>
      <c r="B26" s="19" t="s">
        <v>74</v>
      </c>
      <c r="C26" s="19" t="s">
        <v>75</v>
      </c>
      <c r="D26" s="20" t="s">
        <v>76</v>
      </c>
      <c r="E26" s="21">
        <v>10</v>
      </c>
      <c r="F26" s="22" t="s">
        <v>77</v>
      </c>
      <c r="G26" s="47" t="s">
        <v>40</v>
      </c>
      <c r="H26" s="21">
        <v>10</v>
      </c>
      <c r="I26" s="37"/>
      <c r="J26" s="37"/>
      <c r="K26" s="33"/>
    </row>
    <row r="27" ht="21" customHeight="1" spans="1:12">
      <c r="A27" s="38" t="s">
        <v>78</v>
      </c>
      <c r="B27" s="38"/>
      <c r="C27" s="38"/>
      <c r="D27" s="38"/>
      <c r="E27" s="39">
        <v>100</v>
      </c>
      <c r="F27" s="40"/>
      <c r="G27" s="41"/>
      <c r="H27" s="39">
        <f>SUM(H12:H26)+J6</f>
        <v>81.65</v>
      </c>
      <c r="I27" s="42"/>
      <c r="J27" s="43"/>
      <c r="K27" s="5"/>
    </row>
    <row r="28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19"/>
    <mergeCell ref="B20:B25"/>
    <mergeCell ref="C13:C14"/>
    <mergeCell ref="C15:C16"/>
    <mergeCell ref="C17:C19"/>
    <mergeCell ref="C21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