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<sst xmlns="http://schemas.openxmlformats.org/spreadsheetml/2006/main" count="93" uniqueCount="77">
  <si>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绩效目标自评表</t>
  </si>
  <si>
    <t>（2025年度）</t>
  </si>
  <si>
    <t>项目名称</t>
  </si>
  <si>
    <t>哈密市伊吾县山南开发区一分区综合管网提升改造项目</t>
  </si>
  <si>
    <t>项目负责人及电话</t>
  </si>
  <si>
    <t>王恒新（18199772398）</t>
  </si>
  <si>
    <t>主管部门</t>
  </si>
  <si>
    <t>伊吾县农业农村局、伊吾县统战部</t>
  </si>
  <si>
    <t>实施单位</t>
  </si>
  <si>
    <t>伊吾县山南开发区管理委员会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</si>
  <si>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</si>
  <si>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</si>
  <si>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</si>
  <si>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</si>
  <si>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</si>
  <si>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</si>
  <si>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</si>
  <si>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</si>
  <si>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</si>
  <si>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</si>
  <si>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</si>
  <si>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</si>
  <si>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</si>
  <si>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目标1：新建给水入户管网13.53km及配套相关附属设施，并为已建管网更新阀件等配套设施；
目标2：更换智能刷卡水表，增设联户水表箱，并更新控制阀门等设施；
目标3：改建供热管网0.5km，及配套相应构筑物等。                                                                     项目实施预期受益一般户455户，预期受益群众满意度达到90%及以上。                                                                                        通过实施本项目，全面改善辖区供水条件，提升居民生活质量，保障农村生产生活用水的稳定供应，优化供热系统，提高能源效率，确保冬季供暖稳定，改善居民生活舒适度。</t>
  </si>
  <si>
    <t>截至2025年12月31日，新建了给水入户管网13.53km 及配套相关附属设施，并为已建管网更新阀件等配套设施；更换智能刷卡水表，增设联户水表箱，并更新控制阀门等设施；改建供热管网0.5km，及配套相应构筑物等。                                                                     项目实施受益一般户455户，受益群众满意度达到100%。                                                                                        通过实施本项目，全面改善了辖区供水条件，提升居民生活质量，保障农村生产生活用水的稳定供应，优化供热系统，提高能源效率，确保冬季供暖稳定，改善了居民生活舒适度。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</si>
  <si>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</si>
  <si>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</si>
  <si>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</si>
  <si>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</si>
  <si>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</si>
  <si>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</si>
  <si>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</si>
  <si>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</si>
  <si>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</si>
  <si>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指标1：新建给水入户管网长度</t>
  </si>
  <si>
    <t>=13.53千米</t>
  </si>
  <si>
    <t>指标2：改建供热管网长度</t>
  </si>
  <si>
    <t>=0.5千米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</si>
  <si>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</si>
  <si>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</si>
  <si>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</si>
  <si>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</si>
  <si>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</si>
  <si>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</si>
  <si>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=2025年8月</t>
  </si>
  <si>
    <t>指标2：项目（工程）完工时间</t>
  </si>
  <si>
    <t>=2025年11月</t>
  </si>
  <si>
    <t>=2025年10月</t>
  </si>
  <si>
    <r>
      <rPr>
        <b/>
        <sz val="11"/>
        <rFont val="宋体"/>
        <charset val="134"/>
      </rPr>
      <t>提前完工原因：</t>
    </r>
    <r>
      <rPr>
        <sz val="11"/>
        <rFont val="宋体"/>
        <charset val="134"/>
      </rPr>
      <t>施工方人力物力保障到位，我单位资金保障到位；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做好前期调研和工期计划，结合项目实际，合理制定工期计划并设定完工时间</t>
    </r>
  </si>
  <si>
    <t>成本指标</t>
  </si>
  <si>
    <t>指标1：工程费用</t>
  </si>
  <si>
    <t>&lt;=317.93万元</t>
  </si>
  <si>
    <t>=239.14万元</t>
  </si>
  <si>
    <r>
      <rPr>
        <b/>
        <sz val="11"/>
        <rFont val="宋体"/>
        <charset val="134"/>
      </rPr>
      <t>节约原因：</t>
    </r>
    <r>
      <rPr>
        <sz val="11"/>
        <rFont val="宋体"/>
        <charset val="134"/>
      </rPr>
      <t>工程建设费用按批复投资结合设计编制设定，实际合同价较低；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在符合工程设计预算标准的前提下做好预算，结余资金已全额上缴财政。</t>
    </r>
  </si>
  <si>
    <t>指标2：其他工程费用</t>
  </si>
  <si>
    <t>&lt;=51万元</t>
  </si>
  <si>
    <t>=23.41万元</t>
  </si>
  <si>
    <t>节约原因和改进措施同成本指标1。</t>
  </si>
  <si>
    <t>指标3：基本预备费</t>
  </si>
  <si>
    <t>&lt;=11.07万元</t>
  </si>
  <si>
    <t>=0万元</t>
  </si>
  <si>
    <t>预备费是行业对预算编制要求，项目实际未发生设计变更、不可抗力或不可预料事项导致发生的费用，因此该指标认定完成率100%，不予扣分。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</si>
  <si>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</si>
  <si>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</si>
  <si>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</si>
  <si>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指标1：供水入户率</t>
  </si>
  <si>
    <t>指标2：受益一般户户数</t>
  </si>
  <si>
    <t>=455户</t>
  </si>
  <si>
    <t>指标3：改善居民的生活条件，提升生活质量</t>
  </si>
  <si>
    <t>持续改善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</si>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</sst>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0" fontId="0" fillId="0" borderId="0" xfId="3" applyNumberFormat="1" applyFill="1" applyAlignment="1"/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9" fontId="0" fillId="0" borderId="0" xfId="0" applyNumberFormat="1" applyFill="1"/>
    <xf numFmtId="57" fontId="6" fillId="0" borderId="7" xfId="0" applyNumberFormat="1" applyFont="1" applyFill="1" applyBorder="1" applyAlignment="1" applyProtection="1">
      <alignment horizontal="center" vertical="center" wrapText="1"/>
    </xf>
    <xf numFmtId="57" fontId="6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10" fontId="10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  <xf numFmtId="57" fontId="6" fillId="0" borderId="7" xfId="0" applyNumberFormat="1" applyFont="1" applyFill="1" applyBorder="1" applyAlignment="1" applyProtection="1" quotePrefix="1">
      <alignment horizontal="center" vertical="center" wrapText="1"/>
    </xf>
    <xf numFmtId="57" fontId="6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zoomScale="70" zoomScaleNormal="70" topLeftCell="A5" workbookViewId="0">
      <selection activeCell="L22" sqref="L22"/>
    </sheetView>
  </sheetViews>
  <sheetFormatPr defaultColWidth="9.63636363636364" defaultRowHeight="14"/>
  <cols>
    <col min="1" max="1" width="6.76363636363636" style="1" customWidth="1"/>
    <col min="2" max="2" width="11.1272727272727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1" customWidth="1"/>
    <col min="8" max="8" width="9.87272727272727" style="1" customWidth="1"/>
    <col min="9" max="9" width="20.3818181818182" style="1" customWidth="1"/>
    <col min="10" max="10" width="13.2363636363636" style="1" customWidth="1"/>
    <col min="11" max="11" width="9.63636363636364" style="1"/>
    <col min="12" max="12" width="12.9090909090909" style="1"/>
    <col min="13" max="16384" width="9.6363636363636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2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2">
      <c r="A6" s="8"/>
      <c r="B6" s="8"/>
      <c r="C6" s="8"/>
      <c r="D6" s="8" t="s">
        <v>16</v>
      </c>
      <c r="E6" s="10">
        <f>E7+E8</f>
        <v>380</v>
      </c>
      <c r="F6" s="11">
        <f>F7+F8</f>
        <v>262.55</v>
      </c>
      <c r="G6" s="12"/>
      <c r="H6" s="9">
        <v>10</v>
      </c>
      <c r="I6" s="13">
        <f>ROUND(F6/E6,4)</f>
        <v>0.6909</v>
      </c>
      <c r="J6" s="9">
        <f>ROUND(H6*I6,2)</f>
        <v>6.91</v>
      </c>
      <c r="L6" s="14"/>
    </row>
    <row r="7" ht="46.9" customHeight="1" spans="1:12">
      <c r="A7" s="8"/>
      <c r="B7" s="8"/>
      <c r="C7" s="8"/>
      <c r="D7" s="8" t="s">
        <v>17</v>
      </c>
      <c r="E7" s="10">
        <v>239.14</v>
      </c>
      <c r="F7" s="11">
        <v>239.14</v>
      </c>
      <c r="G7" s="12"/>
      <c r="H7" s="9" t="s">
        <v>18</v>
      </c>
      <c r="I7" s="13">
        <f>ROUND(F7/E7,4)</f>
        <v>1</v>
      </c>
      <c r="J7" s="15" t="s">
        <v>18</v>
      </c>
    </row>
    <row r="8" ht="21" customHeight="1" spans="1:12">
      <c r="A8" s="8"/>
      <c r="B8" s="8"/>
      <c r="C8" s="8"/>
      <c r="D8" s="8" t="s">
        <v>19</v>
      </c>
      <c r="E8" s="10">
        <v>140.86</v>
      </c>
      <c r="F8" s="11">
        <v>23.41</v>
      </c>
      <c r="G8" s="12"/>
      <c r="H8" s="9" t="s">
        <v>18</v>
      </c>
      <c r="I8" s="13">
        <f>ROUND(F8/E8,4)</f>
        <v>0.1662</v>
      </c>
      <c r="J8" s="15" t="s">
        <v>18</v>
      </c>
    </row>
    <row r="9" ht="23.25" customHeight="1" spans="1:12">
      <c r="A9" s="16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57" customHeight="1" spans="1:12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</row>
    <row r="11" ht="42" customHeight="1" spans="1:12">
      <c r="A11" s="16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35" customHeight="1" spans="1:12">
      <c r="A12" s="17"/>
      <c r="B12" s="19" t="s">
        <v>32</v>
      </c>
      <c r="C12" s="19" t="s">
        <v>33</v>
      </c>
      <c r="D12" s="20" t="s">
        <v>34</v>
      </c>
      <c r="E12" s="21">
        <v>5.6</v>
      </c>
      <c r="F12" s="43" t="s">
        <v>35</v>
      </c>
      <c r="G12" s="44" t="s">
        <v>35</v>
      </c>
      <c r="H12" s="21">
        <v>5.6</v>
      </c>
      <c r="I12" s="19"/>
      <c r="J12" s="19"/>
      <c r="K12" s="23"/>
    </row>
    <row r="13" ht="35" customHeight="1" spans="1:12">
      <c r="A13" s="17"/>
      <c r="B13" s="19"/>
      <c r="C13" s="19"/>
      <c r="D13" s="20" t="s">
        <v>36</v>
      </c>
      <c r="E13" s="21">
        <v>5.6</v>
      </c>
      <c r="F13" s="43" t="s">
        <v>37</v>
      </c>
      <c r="G13" s="44" t="s">
        <v>37</v>
      </c>
      <c r="H13" s="21">
        <v>5.6</v>
      </c>
      <c r="I13" s="19"/>
      <c r="J13" s="19"/>
      <c r="K13" s="23"/>
    </row>
    <row r="14" ht="35" customHeight="1" spans="1:12">
      <c r="A14" s="17"/>
      <c r="B14" s="24"/>
      <c r="C14" s="19" t="s">
        <v>38</v>
      </c>
      <c r="D14" s="20" t="s">
        <v>39</v>
      </c>
      <c r="E14" s="21">
        <v>5.6</v>
      </c>
      <c r="F14" s="45" t="s">
        <v>40</v>
      </c>
      <c r="G14" s="46" t="s">
        <v>40</v>
      </c>
      <c r="H14" s="21">
        <v>5.6</v>
      </c>
      <c r="I14" s="27"/>
      <c r="J14" s="27"/>
    </row>
    <row r="15" ht="35" customHeight="1" spans="1:12">
      <c r="A15" s="17"/>
      <c r="B15" s="24"/>
      <c r="C15" s="19"/>
      <c r="D15" s="20" t="s">
        <v>41</v>
      </c>
      <c r="E15" s="21">
        <v>5.6</v>
      </c>
      <c r="F15" s="45" t="s">
        <v>40</v>
      </c>
      <c r="G15" s="46" t="s">
        <v>40</v>
      </c>
      <c r="H15" s="21">
        <v>5.6</v>
      </c>
      <c r="I15" s="27"/>
      <c r="J15" s="27"/>
      <c r="K15" s="28"/>
    </row>
    <row r="16" ht="92" customHeight="1" spans="1:12">
      <c r="A16" s="17"/>
      <c r="B16" s="24"/>
      <c r="C16" s="19" t="s">
        <v>42</v>
      </c>
      <c r="D16" s="20" t="s">
        <v>43</v>
      </c>
      <c r="E16" s="21">
        <v>5.6</v>
      </c>
      <c r="F16" s="47" t="s">
        <v>44</v>
      </c>
      <c r="G16" s="48" t="s">
        <v>44</v>
      </c>
      <c r="H16" s="21">
        <v>5.6</v>
      </c>
      <c r="I16" s="31"/>
      <c r="J16" s="32"/>
      <c r="K16" s="33"/>
      <c r="L16" s="34"/>
    </row>
    <row r="17" ht="76" customHeight="1" spans="1:12">
      <c r="A17" s="17"/>
      <c r="B17" s="24"/>
      <c r="C17" s="19"/>
      <c r="D17" s="20" t="s">
        <v>45</v>
      </c>
      <c r="E17" s="21">
        <v>5.5</v>
      </c>
      <c r="F17" s="47" t="s">
        <v>46</v>
      </c>
      <c r="G17" s="47" t="s">
        <v>47</v>
      </c>
      <c r="H17" s="21">
        <v>4.13</v>
      </c>
      <c r="I17" s="31" t="s">
        <v>48</v>
      </c>
      <c r="J17" s="32"/>
    </row>
    <row r="18" ht="78" customHeight="1" spans="1:12">
      <c r="A18" s="17"/>
      <c r="B18" s="24"/>
      <c r="C18" s="19" t="s">
        <v>49</v>
      </c>
      <c r="D18" s="20" t="s">
        <v>50</v>
      </c>
      <c r="E18" s="21">
        <v>5.5</v>
      </c>
      <c r="F18" s="22" t="s">
        <v>51</v>
      </c>
      <c r="G18" s="44" t="s">
        <v>52</v>
      </c>
      <c r="H18" s="21">
        <v>4.14</v>
      </c>
      <c r="I18" s="31" t="s">
        <v>53</v>
      </c>
      <c r="J18" s="32"/>
      <c r="K18" s="33"/>
      <c r="L18" s="34"/>
    </row>
    <row r="19" ht="67" customHeight="1" spans="1:12">
      <c r="A19" s="17"/>
      <c r="B19" s="24"/>
      <c r="C19" s="19"/>
      <c r="D19" s="20" t="s">
        <v>54</v>
      </c>
      <c r="E19" s="21">
        <v>5.5</v>
      </c>
      <c r="F19" s="22" t="s">
        <v>55</v>
      </c>
      <c r="G19" s="44" t="s">
        <v>56</v>
      </c>
      <c r="H19" s="21">
        <v>2.52</v>
      </c>
      <c r="I19" s="32" t="s">
        <v>57</v>
      </c>
      <c r="J19" s="32"/>
      <c r="K19" s="33"/>
      <c r="L19" s="34"/>
    </row>
    <row r="20" ht="67" customHeight="1" spans="1:12">
      <c r="A20" s="17"/>
      <c r="B20" s="24"/>
      <c r="C20" s="19"/>
      <c r="D20" s="20" t="s">
        <v>58</v>
      </c>
      <c r="E20" s="21">
        <v>5.5</v>
      </c>
      <c r="F20" s="22" t="s">
        <v>59</v>
      </c>
      <c r="G20" s="44" t="s">
        <v>60</v>
      </c>
      <c r="H20" s="21">
        <v>5.5</v>
      </c>
      <c r="I20" s="32" t="s">
        <v>61</v>
      </c>
      <c r="J20" s="32"/>
    </row>
    <row r="21" ht="35" customHeight="1" spans="1:12">
      <c r="A21" s="17"/>
      <c r="B21" s="35" t="s">
        <v>62</v>
      </c>
      <c r="C21" s="19" t="s">
        <v>63</v>
      </c>
      <c r="D21" s="20"/>
      <c r="E21" s="21"/>
      <c r="F21" s="36"/>
      <c r="G21" s="19"/>
      <c r="H21" s="21"/>
      <c r="I21" s="19"/>
      <c r="J21" s="19"/>
    </row>
    <row r="22" ht="35" customHeight="1" spans="1:12">
      <c r="A22" s="17"/>
      <c r="B22" s="35"/>
      <c r="C22" s="19" t="s">
        <v>64</v>
      </c>
      <c r="D22" s="20" t="s">
        <v>65</v>
      </c>
      <c r="E22" s="21">
        <v>10</v>
      </c>
      <c r="F22" s="45" t="s">
        <v>40</v>
      </c>
      <c r="G22" s="46" t="s">
        <v>40</v>
      </c>
      <c r="H22" s="21">
        <v>10</v>
      </c>
      <c r="I22" s="27"/>
      <c r="J22" s="27"/>
    </row>
    <row r="23" ht="35" customHeight="1" spans="1:12">
      <c r="A23" s="17"/>
      <c r="B23" s="35"/>
      <c r="C23" s="19"/>
      <c r="D23" s="20" t="s">
        <v>66</v>
      </c>
      <c r="E23" s="21">
        <v>10</v>
      </c>
      <c r="F23" s="43" t="s">
        <v>67</v>
      </c>
      <c r="G23" s="44" t="s">
        <v>67</v>
      </c>
      <c r="H23" s="21">
        <v>10</v>
      </c>
      <c r="I23" s="27"/>
      <c r="J23" s="27"/>
    </row>
    <row r="24" ht="35" customHeight="1" spans="1:12">
      <c r="A24" s="17"/>
      <c r="B24" s="35"/>
      <c r="C24" s="19"/>
      <c r="D24" s="20" t="s">
        <v>68</v>
      </c>
      <c r="E24" s="21">
        <v>10</v>
      </c>
      <c r="F24" s="22" t="s">
        <v>69</v>
      </c>
      <c r="G24" s="19" t="s">
        <v>69</v>
      </c>
      <c r="H24" s="21">
        <v>10</v>
      </c>
      <c r="I24" s="27"/>
      <c r="J24" s="27"/>
      <c r="K24" s="33"/>
    </row>
    <row r="25" ht="35" customHeight="1" spans="1:12">
      <c r="A25" s="17"/>
      <c r="B25" s="35"/>
      <c r="C25" s="19" t="s">
        <v>70</v>
      </c>
      <c r="D25" s="20"/>
      <c r="E25" s="21"/>
      <c r="F25" s="22"/>
      <c r="G25" s="19"/>
      <c r="H25" s="21"/>
      <c r="I25" s="19"/>
      <c r="J25" s="19"/>
    </row>
    <row r="26" ht="35" customHeight="1" spans="1:12">
      <c r="A26" s="17"/>
      <c r="B26" s="35"/>
      <c r="C26" s="19" t="s">
        <v>71</v>
      </c>
      <c r="D26" s="20"/>
      <c r="E26" s="21"/>
      <c r="F26" s="22"/>
      <c r="G26" s="19"/>
      <c r="H26" s="21"/>
      <c r="I26" s="27"/>
      <c r="J26" s="27"/>
    </row>
    <row r="27" ht="55" customHeight="1" spans="1:12">
      <c r="A27" s="17"/>
      <c r="B27" s="19" t="s">
        <v>72</v>
      </c>
      <c r="C27" s="19" t="s">
        <v>73</v>
      </c>
      <c r="D27" s="20" t="s">
        <v>74</v>
      </c>
      <c r="E27" s="21">
        <v>10</v>
      </c>
      <c r="F27" s="22" t="s">
        <v>75</v>
      </c>
      <c r="G27" s="46" t="s">
        <v>40</v>
      </c>
      <c r="H27" s="21">
        <v>10</v>
      </c>
      <c r="I27" s="27"/>
      <c r="J27" s="27"/>
      <c r="K27" s="33"/>
    </row>
    <row r="28" ht="21" customHeight="1" spans="1:12">
      <c r="A28" s="37" t="s">
        <v>76</v>
      </c>
      <c r="B28" s="37"/>
      <c r="C28" s="37"/>
      <c r="D28" s="37"/>
      <c r="E28" s="38">
        <v>100</v>
      </c>
      <c r="F28" s="39"/>
      <c r="G28" s="40"/>
      <c r="H28" s="38">
        <f>SUM(H12:H27)+J6</f>
        <v>91.2</v>
      </c>
      <c r="I28" s="41"/>
      <c r="J28" s="42"/>
    </row>
    <row r="29" ht="14.25" customHeight="1"/>
  </sheetData>
  <mergeCells count="4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0"/>
    <mergeCell ref="B21:B26"/>
    <mergeCell ref="C12:C13"/>
    <mergeCell ref="C14:C15"/>
    <mergeCell ref="C16:C17"/>
    <mergeCell ref="C18:C20"/>
    <mergeCell ref="C22:C24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