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<sst xmlns="http://schemas.openxmlformats.org/spreadsheetml/2006/main" count="94" uniqueCount="86">
  <si>
    <t>绩效目标自评表</t>
  </si>
  <si>
    <t>（2025年度）</t>
  </si>
  <si>
    <t>项目名称</t>
  </si>
  <si>
    <t>哈密市伊吾县淖毛湖镇供水管网改造项目</t>
  </si>
  <si>
    <t>项目负责人及电话</t>
  </si>
  <si>
    <t>阿里浦江·苏来满（18399896789）</t>
  </si>
  <si>
    <t>主管部门</t>
  </si>
  <si>
    <t>伊吾县农业农村局、伊吾县统战部</t>
  </si>
  <si>
    <t>实施单位</t>
  </si>
  <si>
    <t>伊吾县淖毛湖镇人民政府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</si>
  <si>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</si>
  <si>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</si>
  <si>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</si>
  <si>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</si>
  <si>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</si>
  <si>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</si>
  <si>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</si>
  <si>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</si>
  <si>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</si>
  <si>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</si>
  <si>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</si>
  <si>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</si>
  <si>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</si>
  <si>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建设规模及内容：改造淖毛湖镇供水管网37300米及配套设施建设等。
本项目将惠及本镇五个村（社区）的群众的供水需求，预期受益群众1469户以上，受益群众3957人以上。预期受益群众满意度达到95%及以上。                                                                   项目实施有助于提升村、社区供水保障率，减少因管网老化导致停水事件，增加群众幸福感、获得感。</t>
  </si>
  <si>
    <t>截至2025年12月31日，项目改造淖毛湖镇供水管网34300米及配套设施建设等，项目总体工程量完成95%。
本项目对本镇五个村（社区）供水改造暂未全部完成，受益群众0户，受益群众0人，项目未完工暂未开展满意度调查。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</si>
  <si>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</si>
  <si>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</si>
  <si>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</si>
  <si>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</si>
  <si>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</si>
  <si>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</si>
  <si>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</si>
  <si>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</si>
  <si>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</si>
  <si>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指标1：改造供水管网长度</t>
  </si>
  <si>
    <t>=37300米</t>
  </si>
  <si>
    <t>=34300米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</si>
  <si>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一是施工方人员组织物料准备不充分，未按计划工期施工；二是进入10月后天气转冷无法施工；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已督促施工方筹措人员物料，在符合施工条件后，加快施工进度。</t>
    </r>
  </si>
  <si>
    <t>质量指标</t>
  </si>
  <si>
    <t>指标1：项目（工程）验收合格率</t>
  </si>
  <si>
    <t>=100%</t>
  </si>
  <si>
    <t>=0%</t>
  </si>
  <si>
    <t>未完成原因和改进措施同数量指标1。</t>
  </si>
  <si>
    <t>指标2：项目（工程）量完工率</t>
  </si>
  <si>
    <t>=95%</t>
  </si>
  <si>
    <t>时效指标</t>
  </si>
  <si>
    <t>指标1：项目（工程）开工时间</t>
  </si>
  <si>
    <t>=2025年4月</t>
  </si>
  <si>
    <t>=2025年6月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</si>
  <si>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一是施工方人员组织物料准备不充分，未按计划工期施工；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已督促施工方筹措人员物料，在符合施工条件后，加快施工进度并按程序验收。</t>
    </r>
  </si>
  <si>
    <t>指标2：项目（工程）完工时间</t>
  </si>
  <si>
    <t>=2025年12月</t>
  </si>
  <si>
    <t>=0</t>
  </si>
  <si>
    <t>未完成原因和改进措施同时效指标1。</t>
  </si>
  <si>
    <t>成本指标</t>
  </si>
  <si>
    <t>指标1：工程费用</t>
  </si>
  <si>
    <t>&lt;=2554.8万元</t>
  </si>
  <si>
    <t>=1980.98万元</t>
  </si>
  <si>
    <r>
      <rPr>
        <b/>
        <sz val="10"/>
        <rFont val="宋体"/>
        <charset val="134"/>
      </rPr>
      <t>未完成原因：</t>
    </r>
    <r>
      <rPr>
        <sz val="10"/>
        <rFont val="宋体"/>
        <charset val="134"/>
      </rPr>
      <t>一是工程费用按批复投资结合设计编制设定，实际合同价较低；二是项目未完工，按项目进度支付款项</t>
    </r>
    <r>
      <rPr>
        <b/>
        <sz val="10"/>
        <rFont val="宋体"/>
        <charset val="134"/>
      </rPr>
      <t>；改进措施</t>
    </r>
    <r>
      <rPr>
        <sz val="10"/>
        <rFont val="宋体"/>
        <charset val="134"/>
      </rPr>
      <t>：在符合工程设计预算标准的前提下做好预算，同时加快项目进度，完工验收后及时开展审计定案和财务竣工决算，符合支付条件的及时办理支付手续。</t>
    </r>
  </si>
  <si>
    <t>指标2：工程建设其他费用</t>
  </si>
  <si>
    <t>&lt;=302.34万元</t>
  </si>
  <si>
    <t>=171.82万元</t>
  </si>
  <si>
    <r>
      <rPr>
        <b/>
        <sz val="10"/>
        <rFont val="宋体"/>
        <charset val="134"/>
      </rPr>
      <t>未完成原因：</t>
    </r>
    <r>
      <rPr>
        <sz val="10"/>
        <rFont val="宋体"/>
        <charset val="134"/>
      </rPr>
      <t>一是工程建设其他费用按批复投资结合设计编制设定，实际合同价较低；二是前期费按合同约定执行或票据不全暂不符合支付条件；</t>
    </r>
    <r>
      <rPr>
        <b/>
        <sz val="10"/>
        <rFont val="宋体"/>
        <charset val="134"/>
      </rPr>
      <t>改进措施：</t>
    </r>
    <r>
      <rPr>
        <sz val="10"/>
        <rFont val="宋体"/>
        <charset val="134"/>
      </rPr>
      <t>一是在符合工程设计预算标准的前提下做好预算；二是督促咨询方及时提供发票，符合支付条件的及时办理支付手续。</t>
    </r>
  </si>
  <si>
    <t>指标3：预备费</t>
  </si>
  <si>
    <t>&lt;=142.86万元</t>
  </si>
  <si>
    <t>=0万元</t>
  </si>
  <si>
    <t>预备费是行业对预算编制要求，项目合同额足以覆盖发生变更、不可抗力或不可预料事项导致发生的费用，因此该指标认定完成率100%，不予扣分。</t>
  </si>
  <si>
    <t>效益指标（30分）</t>
  </si>
  <si>
    <t>经济效益指标</t>
  </si>
  <si>
    <t>社会效益指标</t>
  </si>
  <si>
    <t>指标1：受益一般户户数</t>
  </si>
  <si>
    <t>&gt;=1469户</t>
  </si>
  <si>
    <t>=0户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</si>
  <si>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项目未完工，效益无法体现；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项目完工后统计受益群体情况。</t>
    </r>
  </si>
  <si>
    <t>指标2：受益一般户人数</t>
  </si>
  <si>
    <t>&gt;=3957人</t>
  </si>
  <si>
    <t>=0人</t>
  </si>
  <si>
    <t>未完成原因和改进措施同社会效益指标1。</t>
  </si>
  <si>
    <t>生态效益指标</t>
  </si>
  <si>
    <t>可持续影响指标</t>
  </si>
  <si>
    <t>满意度指标（10分）</t>
  </si>
  <si>
    <t>服务对象满意度指标</t>
  </si>
  <si>
    <t>指标1：受益一般户满意度</t>
  </si>
  <si>
    <t>&gt;=95%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</si>
  <si>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项目未完工，不符合满意度调查条件；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项目完工后补充开展满意度调查。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</si>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</sst>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left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0" fontId="8" fillId="0" borderId="0" xfId="0" applyNumberFormat="1" applyFont="1" applyFill="1" applyAlignment="1"/>
    <xf numFmtId="0" fontId="5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9" fontId="0" fillId="0" borderId="0" xfId="0" applyNumberFormat="1" applyFill="1"/>
    <xf numFmtId="10" fontId="0" fillId="0" borderId="0" xfId="0" applyNumberFormat="1" applyFill="1"/>
    <xf numFmtId="176" fontId="0" fillId="0" borderId="0" xfId="0" applyNumberFormat="1" applyFill="1"/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0" fontId="6" fillId="0" borderId="7" xfId="0" applyFont="1" applyFill="1" applyBorder="1" applyAlignment="1" quotePrefix="1">
      <alignment horizontal="center" vertical="center" wrapText="1"/>
    </xf>
    <xf numFmtId="9" fontId="6" fillId="0" borderId="7" xfId="0" applyNumberFormat="1" applyFont="1" applyFill="1" applyBorder="1" applyAlignment="1" quotePrefix="1">
      <alignment horizontal="center" vertical="center" wrapText="1"/>
    </xf>
    <xf numFmtId="0" fontId="6" fillId="0" borderId="7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70" zoomScaleNormal="70" topLeftCell="A18" workbookViewId="0">
      <selection activeCell="L20" sqref="L20"/>
    </sheetView>
  </sheetViews>
  <sheetFormatPr defaultColWidth="9.64545454545454" defaultRowHeight="14"/>
  <cols>
    <col min="1" max="1" width="6.75454545454545" style="1" customWidth="1"/>
    <col min="2" max="2" width="11.1181818181818" style="1" customWidth="1"/>
    <col min="3" max="3" width="15.2636363636364" style="1" customWidth="1"/>
    <col min="4" max="4" width="33.1363636363636" style="1" customWidth="1"/>
    <col min="5" max="5" width="21.4181818181818" style="1" customWidth="1"/>
    <col min="6" max="6" width="19.8727272727273" style="1" customWidth="1"/>
    <col min="7" max="7" width="15.5909090909091" style="1" customWidth="1"/>
    <col min="8" max="8" width="9.87272727272727" style="1" customWidth="1"/>
    <col min="9" max="9" width="20.3818181818182" style="1" customWidth="1"/>
    <col min="10" max="10" width="13.2545454545455" style="1" customWidth="1"/>
    <col min="11" max="11" width="9.64545454545454" style="1"/>
    <col min="12" max="12" width="12.8272727272727" style="1"/>
    <col min="13" max="16384" width="9.64545454545454" style="1"/>
  </cols>
  <sheetData>
    <row r="1" ht="33.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2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2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9</v>
      </c>
      <c r="H4" s="8"/>
      <c r="I4" s="8"/>
      <c r="J4" s="8"/>
    </row>
    <row r="5" ht="31.5" customHeight="1" spans="1:12">
      <c r="A5" s="8" t="s">
        <v>10</v>
      </c>
      <c r="B5" s="8"/>
      <c r="C5" s="8"/>
      <c r="D5" s="8"/>
      <c r="E5" s="9" t="s">
        <v>11</v>
      </c>
      <c r="F5" s="8" t="s">
        <v>12</v>
      </c>
      <c r="G5" s="8"/>
      <c r="H5" s="9" t="s">
        <v>13</v>
      </c>
      <c r="I5" s="9" t="s">
        <v>14</v>
      </c>
      <c r="J5" s="9" t="s">
        <v>15</v>
      </c>
    </row>
    <row r="6" ht="32.25" customHeight="1" spans="1:12">
      <c r="A6" s="8"/>
      <c r="B6" s="8"/>
      <c r="C6" s="8"/>
      <c r="D6" s="8" t="s">
        <v>16</v>
      </c>
      <c r="E6" s="10">
        <f>E7+E8</f>
        <v>3000</v>
      </c>
      <c r="F6" s="11">
        <f>F7+F8</f>
        <v>2152.8</v>
      </c>
      <c r="G6" s="12"/>
      <c r="H6" s="9">
        <v>10</v>
      </c>
      <c r="I6" s="13">
        <f>ROUND(F6/E6,4)</f>
        <v>0.7176</v>
      </c>
      <c r="J6" s="9">
        <f>ROUND(H6*I6,2)</f>
        <v>7.18</v>
      </c>
    </row>
    <row r="7" ht="46.9" customHeight="1" spans="1:12">
      <c r="A7" s="8"/>
      <c r="B7" s="8"/>
      <c r="C7" s="8"/>
      <c r="D7" s="8" t="s">
        <v>17</v>
      </c>
      <c r="E7" s="10">
        <v>599.11</v>
      </c>
      <c r="F7" s="11">
        <v>599.11</v>
      </c>
      <c r="G7" s="12"/>
      <c r="H7" s="9" t="s">
        <v>18</v>
      </c>
      <c r="I7" s="13">
        <f>ROUND(F7/E7,4)</f>
        <v>1</v>
      </c>
      <c r="J7" s="14" t="s">
        <v>18</v>
      </c>
    </row>
    <row r="8" ht="21" customHeight="1" spans="1:12">
      <c r="A8" s="8"/>
      <c r="B8" s="8"/>
      <c r="C8" s="8"/>
      <c r="D8" s="8" t="s">
        <v>19</v>
      </c>
      <c r="E8" s="10">
        <v>2400.89</v>
      </c>
      <c r="F8" s="11">
        <v>1553.69</v>
      </c>
      <c r="G8" s="12"/>
      <c r="H8" s="9" t="s">
        <v>18</v>
      </c>
      <c r="I8" s="13">
        <f>ROUND(F8/E8,4)</f>
        <v>0.6471</v>
      </c>
      <c r="J8" s="14" t="s">
        <v>18</v>
      </c>
    </row>
    <row r="9" ht="23.25" customHeight="1" spans="1:12">
      <c r="A9" s="15" t="s">
        <v>20</v>
      </c>
      <c r="B9" s="8" t="s">
        <v>21</v>
      </c>
      <c r="C9" s="8"/>
      <c r="D9" s="8"/>
      <c r="E9" s="8"/>
      <c r="F9" s="8" t="s">
        <v>22</v>
      </c>
      <c r="G9" s="8"/>
      <c r="H9" s="8"/>
      <c r="I9" s="8"/>
      <c r="J9" s="8"/>
    </row>
    <row r="10" ht="81" customHeight="1" spans="1:12">
      <c r="A10" s="16"/>
      <c r="B10" s="17" t="s">
        <v>23</v>
      </c>
      <c r="C10" s="17"/>
      <c r="D10" s="17"/>
      <c r="E10" s="17"/>
      <c r="F10" s="17" t="s">
        <v>24</v>
      </c>
      <c r="G10" s="17"/>
      <c r="H10" s="17"/>
      <c r="I10" s="17"/>
      <c r="J10" s="17"/>
    </row>
    <row r="11" ht="42" customHeight="1" spans="1:12">
      <c r="A11" s="15" t="s">
        <v>25</v>
      </c>
      <c r="B11" s="8" t="s">
        <v>26</v>
      </c>
      <c r="C11" s="8" t="s">
        <v>27</v>
      </c>
      <c r="D11" s="8" t="s">
        <v>28</v>
      </c>
      <c r="E11" s="8" t="s">
        <v>13</v>
      </c>
      <c r="F11" s="8" t="s">
        <v>29</v>
      </c>
      <c r="G11" s="8" t="s">
        <v>30</v>
      </c>
      <c r="H11" s="8" t="s">
        <v>15</v>
      </c>
      <c r="I11" s="8" t="s">
        <v>31</v>
      </c>
      <c r="J11" s="8"/>
    </row>
    <row r="12" ht="104" customHeight="1" spans="1:12">
      <c r="A12" s="16"/>
      <c r="B12" s="18" t="s">
        <v>32</v>
      </c>
      <c r="C12" s="18" t="s">
        <v>33</v>
      </c>
      <c r="D12" s="19" t="s">
        <v>34</v>
      </c>
      <c r="E12" s="20">
        <v>6.3</v>
      </c>
      <c r="F12" s="40" t="s">
        <v>35</v>
      </c>
      <c r="G12" s="41" t="s">
        <v>36</v>
      </c>
      <c r="H12" s="20">
        <f>34300/37300*E12</f>
        <v>5.79329758713137</v>
      </c>
      <c r="I12" s="22" t="s">
        <v>37</v>
      </c>
      <c r="J12" s="23"/>
      <c r="K12" s="24"/>
    </row>
    <row r="13" ht="35" customHeight="1" spans="1:12">
      <c r="A13" s="16"/>
      <c r="B13" s="25"/>
      <c r="C13" s="18" t="s">
        <v>38</v>
      </c>
      <c r="D13" s="19" t="s">
        <v>39</v>
      </c>
      <c r="E13" s="20">
        <v>6.3</v>
      </c>
      <c r="F13" s="40" t="s">
        <v>40</v>
      </c>
      <c r="G13" s="42" t="s">
        <v>41</v>
      </c>
      <c r="H13" s="20">
        <v>0</v>
      </c>
      <c r="I13" s="23" t="s">
        <v>42</v>
      </c>
      <c r="J13" s="23"/>
    </row>
    <row r="14" ht="35" customHeight="1" spans="1:12">
      <c r="A14" s="16"/>
      <c r="B14" s="25"/>
      <c r="C14" s="18"/>
      <c r="D14" s="19" t="s">
        <v>43</v>
      </c>
      <c r="E14" s="20">
        <v>6.3</v>
      </c>
      <c r="F14" s="40" t="s">
        <v>40</v>
      </c>
      <c r="G14" s="42" t="s">
        <v>44</v>
      </c>
      <c r="H14" s="20">
        <f>0.95*E14</f>
        <v>5.985</v>
      </c>
      <c r="I14" s="23" t="s">
        <v>42</v>
      </c>
      <c r="J14" s="23"/>
      <c r="K14" s="27"/>
    </row>
    <row r="15" ht="82" customHeight="1" spans="1:12">
      <c r="A15" s="16"/>
      <c r="B15" s="25"/>
      <c r="C15" s="18" t="s">
        <v>45</v>
      </c>
      <c r="D15" s="19" t="s">
        <v>46</v>
      </c>
      <c r="E15" s="20">
        <v>6.3</v>
      </c>
      <c r="F15" s="40" t="s">
        <v>47</v>
      </c>
      <c r="G15" s="40" t="s">
        <v>48</v>
      </c>
      <c r="H15" s="20">
        <v>4.9</v>
      </c>
      <c r="I15" s="22" t="s">
        <v>49</v>
      </c>
      <c r="J15" s="23"/>
      <c r="K15" s="28"/>
      <c r="L15" s="29"/>
    </row>
    <row r="16" ht="35" customHeight="1" spans="1:12">
      <c r="A16" s="16"/>
      <c r="B16" s="25"/>
      <c r="C16" s="18"/>
      <c r="D16" s="19" t="s">
        <v>50</v>
      </c>
      <c r="E16" s="20">
        <v>6.2</v>
      </c>
      <c r="F16" s="40" t="s">
        <v>51</v>
      </c>
      <c r="G16" s="43" t="s">
        <v>52</v>
      </c>
      <c r="H16" s="20">
        <v>0</v>
      </c>
      <c r="I16" s="23" t="s">
        <v>53</v>
      </c>
      <c r="J16" s="23"/>
    </row>
    <row r="17" ht="117" customHeight="1" spans="1:12">
      <c r="A17" s="16"/>
      <c r="B17" s="25"/>
      <c r="C17" s="18" t="s">
        <v>54</v>
      </c>
      <c r="D17" s="19" t="s">
        <v>55</v>
      </c>
      <c r="E17" s="20">
        <v>6.2</v>
      </c>
      <c r="F17" s="21" t="s">
        <v>56</v>
      </c>
      <c r="G17" s="41" t="s">
        <v>57</v>
      </c>
      <c r="H17" s="20">
        <v>4.81</v>
      </c>
      <c r="I17" s="31" t="s">
        <v>58</v>
      </c>
      <c r="J17" s="32"/>
      <c r="K17" s="28"/>
      <c r="L17" s="29"/>
    </row>
    <row r="18" ht="117" customHeight="1" spans="1:12">
      <c r="A18" s="16"/>
      <c r="B18" s="25"/>
      <c r="C18" s="18"/>
      <c r="D18" s="19" t="s">
        <v>59</v>
      </c>
      <c r="E18" s="20">
        <v>6.2</v>
      </c>
      <c r="F18" s="21" t="s">
        <v>60</v>
      </c>
      <c r="G18" s="41" t="s">
        <v>61</v>
      </c>
      <c r="H18" s="20">
        <v>3.52</v>
      </c>
      <c r="I18" s="31" t="s">
        <v>62</v>
      </c>
      <c r="J18" s="32"/>
      <c r="K18" s="28"/>
      <c r="L18" s="29"/>
    </row>
    <row r="19" ht="77" customHeight="1" spans="1:12">
      <c r="A19" s="16"/>
      <c r="B19" s="25"/>
      <c r="C19" s="18"/>
      <c r="D19" s="19" t="s">
        <v>63</v>
      </c>
      <c r="E19" s="20">
        <v>6.2</v>
      </c>
      <c r="F19" s="21" t="s">
        <v>64</v>
      </c>
      <c r="G19" s="41" t="s">
        <v>65</v>
      </c>
      <c r="H19" s="20">
        <v>6.2</v>
      </c>
      <c r="I19" s="23" t="s">
        <v>66</v>
      </c>
      <c r="J19" s="23"/>
    </row>
    <row r="20" ht="35" customHeight="1" spans="1:12">
      <c r="A20" s="16"/>
      <c r="B20" s="33" t="s">
        <v>67</v>
      </c>
      <c r="C20" s="18" t="s">
        <v>68</v>
      </c>
      <c r="D20" s="19"/>
      <c r="E20" s="20"/>
      <c r="F20" s="21"/>
      <c r="G20" s="18"/>
      <c r="H20" s="20"/>
      <c r="I20" s="23"/>
      <c r="J20" s="23"/>
    </row>
    <row r="21" ht="60" customHeight="1" spans="1:12">
      <c r="A21" s="16"/>
      <c r="B21" s="33"/>
      <c r="C21" s="18" t="s">
        <v>69</v>
      </c>
      <c r="D21" s="19" t="s">
        <v>70</v>
      </c>
      <c r="E21" s="20">
        <v>15</v>
      </c>
      <c r="F21" s="21" t="s">
        <v>71</v>
      </c>
      <c r="G21" s="41" t="s">
        <v>72</v>
      </c>
      <c r="H21" s="20">
        <v>0</v>
      </c>
      <c r="I21" s="22" t="s">
        <v>73</v>
      </c>
      <c r="J21" s="23"/>
    </row>
    <row r="22" ht="35" customHeight="1" spans="1:12">
      <c r="A22" s="16"/>
      <c r="B22" s="33"/>
      <c r="C22" s="18"/>
      <c r="D22" s="19" t="s">
        <v>74</v>
      </c>
      <c r="E22" s="20">
        <v>15</v>
      </c>
      <c r="F22" s="21" t="s">
        <v>75</v>
      </c>
      <c r="G22" s="41" t="s">
        <v>76</v>
      </c>
      <c r="H22" s="20">
        <v>0</v>
      </c>
      <c r="I22" s="23" t="s">
        <v>77</v>
      </c>
      <c r="J22" s="23"/>
      <c r="K22" s="28"/>
    </row>
    <row r="23" ht="35" customHeight="1" spans="1:12">
      <c r="A23" s="16"/>
      <c r="B23" s="33"/>
      <c r="C23" s="18" t="s">
        <v>78</v>
      </c>
      <c r="D23" s="19"/>
      <c r="E23" s="20"/>
      <c r="F23" s="21"/>
      <c r="G23" s="18"/>
      <c r="H23" s="20"/>
      <c r="I23" s="23"/>
      <c r="J23" s="23"/>
    </row>
    <row r="24" ht="35" customHeight="1" spans="1:12">
      <c r="A24" s="16"/>
      <c r="B24" s="33"/>
      <c r="C24" s="18" t="s">
        <v>79</v>
      </c>
      <c r="D24" s="19"/>
      <c r="E24" s="20"/>
      <c r="F24" s="21"/>
      <c r="G24" s="18"/>
      <c r="H24" s="20"/>
      <c r="I24" s="23"/>
      <c r="J24" s="23"/>
    </row>
    <row r="25" ht="55" customHeight="1" spans="1:12">
      <c r="A25" s="16"/>
      <c r="B25" s="18" t="s">
        <v>80</v>
      </c>
      <c r="C25" s="18" t="s">
        <v>81</v>
      </c>
      <c r="D25" s="19" t="s">
        <v>82</v>
      </c>
      <c r="E25" s="20">
        <v>10</v>
      </c>
      <c r="F25" s="21" t="s">
        <v>83</v>
      </c>
      <c r="G25" s="42" t="s">
        <v>41</v>
      </c>
      <c r="H25" s="20">
        <v>0</v>
      </c>
      <c r="I25" s="22" t="s">
        <v>84</v>
      </c>
      <c r="J25" s="23"/>
      <c r="K25" s="28"/>
    </row>
    <row r="26" ht="21" customHeight="1" spans="1:12">
      <c r="A26" s="34" t="s">
        <v>85</v>
      </c>
      <c r="B26" s="34"/>
      <c r="C26" s="34"/>
      <c r="D26" s="34"/>
      <c r="E26" s="35">
        <v>100</v>
      </c>
      <c r="F26" s="36"/>
      <c r="G26" s="37"/>
      <c r="H26" s="35">
        <f>SUM(H12:H25)+J6</f>
        <v>38.3882975871314</v>
      </c>
      <c r="I26" s="38"/>
      <c r="J26" s="39"/>
    </row>
    <row r="27" ht="14.25" customHeight="1"/>
  </sheetData>
  <mergeCells count="43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F26:G26"/>
    <mergeCell ref="I26:J26"/>
    <mergeCell ref="A9:A10"/>
    <mergeCell ref="A11:A25"/>
    <mergeCell ref="B12:B19"/>
    <mergeCell ref="B20:B24"/>
    <mergeCell ref="C13:C14"/>
    <mergeCell ref="C15:C16"/>
    <mergeCell ref="C17:C19"/>
    <mergeCell ref="C21:C22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