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30"/>
  </bookViews>
  <sheets>
    <sheet name="绩效目标自评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<sst xmlns="http://schemas.openxmlformats.org/spreadsheetml/2006/main" count="102" uniqueCount="90">
  <si>
    <t>绩效目标自评表</t>
  </si>
  <si>
    <t>（2025年度）</t>
  </si>
  <si>
    <t>项目名称</t>
  </si>
  <si>
    <t>哈密市伊吾县驼奶加工厂扩产提升设备购置项目</t>
  </si>
  <si>
    <t>项目负责人及电话</t>
  </si>
  <si>
    <t>石冰江(13319021234)</t>
  </si>
  <si>
    <t>主管部门</t>
  </si>
  <si>
    <t>伊吾县农业农村局、伊吾县统战部</t>
  </si>
  <si>
    <t>实施单位</t>
  </si>
  <si>
    <t>伊吾县前山哈萨克民族乡人民政府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</si>
  <si>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</si>
  <si>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</si>
  <si>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</si>
  <si>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</si>
  <si>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</si>
  <si>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</si>
  <si>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</si>
  <si>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</si>
  <si>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</si>
  <si>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</si>
  <si>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</si>
  <si>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</si>
  <si>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</si>
  <si>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项目建设规模及内容：购置60吨驼奶生产加工生产线1条，含全自动喷雾干燥塔、中储罐、蒸发器、净乳机、反渗透系统、浓缩控制系统及生产线配套设备等。                                                                                       
项目实施预期受益监测户数316户、1028人，项目实施过程中预计带动本地就业人数10人，预期受益群众满意度达到95%及以上。                                                                           
通过本项目的建设，将在项目区经济发展、农民增收建设上取得新成绩，创造一个舒适、充满活力的乡村经济环境，真正让乡村富起来、强起来，不断增强群众的获得感、幸福感、安全感。</t>
  </si>
  <si>
    <t>截至2025年12月31日，购置60吨驼奶生产加工生产线0条，总体工程量完成约50%。                                                                                      
项目实施受益监测户数0户、0人，项目带动本地就业人数0人，暂未开展满意度调查，项目未完工，其作用和效果暂无法体现。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</si>
  <si>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</si>
  <si>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</si>
  <si>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</si>
  <si>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</si>
  <si>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</si>
  <si>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</si>
  <si>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</si>
  <si>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产出指标（50分）</t>
  </si>
  <si>
    <t>数量指标</t>
  </si>
  <si>
    <t>指标1：购置60吨驼奶生产加工生产线条数</t>
  </si>
  <si>
    <t>=1条</t>
  </si>
  <si>
    <t>=0条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</si>
  <si>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承建企业人员和物料准备不充分，导致厂房未建成，设备无法进场及安装；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已督促承建企业加快推进厂房建设，预计2026年8月前完工。</t>
    </r>
  </si>
  <si>
    <t>质量指标</t>
  </si>
  <si>
    <t>指标1：项目（工程）验收合格率</t>
  </si>
  <si>
    <t>=100%</t>
  </si>
  <si>
    <t>=0%</t>
  </si>
  <si>
    <t>未完成原因和改进措施同数量指标1。</t>
  </si>
  <si>
    <t>指标2：项目（工程）量完工率</t>
  </si>
  <si>
    <t>=50%</t>
  </si>
  <si>
    <t>时效指标</t>
  </si>
  <si>
    <t>指标1：项目（工程）开工时间</t>
  </si>
  <si>
    <t>=2025年5月</t>
  </si>
  <si>
    <t>=2025年6月</t>
  </si>
  <si>
    <t>指标2：项目（工程）完工时间</t>
  </si>
  <si>
    <t>=2025年12月</t>
  </si>
  <si>
    <t>=0</t>
  </si>
  <si>
    <t>成本指标</t>
  </si>
  <si>
    <t>指标1：工程费用</t>
  </si>
  <si>
    <t>&lt;=1607.84万元</t>
  </si>
  <si>
    <t>=1040万元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</si>
  <si>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按工程报送进度支付款项；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根据后续项目进度及时支付款项。</t>
    </r>
  </si>
  <si>
    <t>指标2：工程建设其他费用</t>
  </si>
  <si>
    <t>&lt;=73.55万元</t>
  </si>
  <si>
    <t>=7.68万元</t>
  </si>
  <si>
    <t>未完成原因和改进措施同成本指标1。</t>
  </si>
  <si>
    <t>指标3：预备费</t>
  </si>
  <si>
    <t>&lt;=18.61万元</t>
  </si>
  <si>
    <t>=0万元</t>
  </si>
  <si>
    <t>预备费是行业对预算编制要求，项目合同额足以覆盖发生变更、不可抗力或不可预料事项导致发生的费用，因此该指标认定完成率100%，不予扣分。</t>
  </si>
  <si>
    <t>效益指标（30分）</t>
  </si>
  <si>
    <t>经济效益指标</t>
  </si>
  <si>
    <t>指标1：村集体经济收入收益率</t>
  </si>
  <si>
    <t>=8%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</si>
  <si>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项目结算审计后，按投资情况签订框架分红协议，项目未完工，不符合条件；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加快施工进度，并根据审计和资产移交情况及时签订分红协议。</t>
    </r>
  </si>
  <si>
    <t>社会效益指标</t>
  </si>
  <si>
    <t>指标1：受益监测户数</t>
  </si>
  <si>
    <t>&gt;=316户</t>
  </si>
  <si>
    <t>=0户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</si>
  <si>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项目未完工，暂无受益户数和人数；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已督促加快进度，保证项目质量同时，在完工验收后实现预期效益。</t>
    </r>
  </si>
  <si>
    <t>指标2：受益监测户人数</t>
  </si>
  <si>
    <t>&gt;=1028人</t>
  </si>
  <si>
    <t>=0人</t>
  </si>
  <si>
    <t>未完成原因和改进措施同社会效益指标1。</t>
  </si>
  <si>
    <t>指标3：项目建设期带动本地就业人数</t>
  </si>
  <si>
    <t>&gt;=10人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</si>
  <si>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项目所在地人员不足；</t>
    </r>
    <r>
      <rPr>
        <b/>
        <sz val="11"/>
        <rFont val="宋体"/>
        <charset val="134"/>
      </rPr>
      <t>改进措施</t>
    </r>
    <r>
      <rPr>
        <sz val="11"/>
        <rFont val="宋体"/>
        <charset val="134"/>
      </rPr>
      <t>：按实际情况核定用工，做好本地用工计划，同时加大招工宣传力度。</t>
    </r>
  </si>
  <si>
    <t>生态效益指标</t>
  </si>
  <si>
    <t>可持续影响指标</t>
  </si>
  <si>
    <t>满意度指标（10分）</t>
  </si>
  <si>
    <t>服务对象满意度指标</t>
  </si>
  <si>
    <t>指标1：受益监测户满意度</t>
  </si>
  <si>
    <t>&gt;=95%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</si>
  <si>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项目未完工，暂未开展满意度调查；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项目完工后补充开展满意度调查。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</si>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</sst>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textRotation="255" wrapText="1"/>
    </xf>
    <xf numFmtId="0" fontId="5" fillId="0" borderId="7" xfId="0" applyFont="1" applyFill="1" applyBorder="1" applyAlignment="1">
      <alignment horizontal="center" vertical="center" textRotation="255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vertical="center" wrapText="1"/>
    </xf>
    <xf numFmtId="176" fontId="6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10" fontId="8" fillId="0" borderId="0" xfId="0" applyNumberFormat="1" applyFont="1" applyFill="1" applyAlignment="1"/>
    <xf numFmtId="0" fontId="5" fillId="0" borderId="7" xfId="0" applyFont="1" applyFill="1" applyBorder="1" applyAlignment="1">
      <alignment horizontal="center" vertical="center" wrapText="1"/>
    </xf>
    <xf numFmtId="9" fontId="6" fillId="0" borderId="7" xfId="0" applyNumberFormat="1" applyFont="1" applyFill="1" applyBorder="1" applyAlignment="1">
      <alignment horizontal="center" vertical="center" wrapText="1"/>
    </xf>
    <xf numFmtId="9" fontId="0" fillId="0" borderId="0" xfId="0" applyNumberFormat="1" applyFill="1"/>
    <xf numFmtId="10" fontId="0" fillId="0" borderId="0" xfId="0" applyNumberFormat="1" applyFill="1"/>
    <xf numFmtId="176" fontId="0" fillId="0" borderId="0" xfId="0" applyNumberFormat="1" applyFill="1"/>
    <xf numFmtId="0" fontId="6" fillId="0" borderId="1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/>
    </xf>
    <xf numFmtId="176" fontId="5" fillId="0" borderId="7" xfId="0" applyNumberFormat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 quotePrefix="1">
      <alignment horizontal="center" vertical="center" wrapText="1"/>
    </xf>
    <xf numFmtId="9" fontId="6" fillId="0" borderId="7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tabSelected="1" zoomScale="70" zoomScaleNormal="70" topLeftCell="A8" workbookViewId="0">
      <selection activeCell="D12" sqref="D12:D26"/>
    </sheetView>
  </sheetViews>
  <sheetFormatPr defaultColWidth="9.64545454545454" defaultRowHeight="14"/>
  <cols>
    <col min="1" max="1" width="6.75454545454545" style="1" customWidth="1"/>
    <col min="2" max="2" width="11.1272727272727" style="1" customWidth="1"/>
    <col min="3" max="3" width="15.2545454545455" style="1" customWidth="1"/>
    <col min="4" max="4" width="33.1454545454545" style="1" customWidth="1"/>
    <col min="5" max="5" width="21.4181818181818" style="1" customWidth="1"/>
    <col min="6" max="6" width="19.8636363636364" style="1" customWidth="1"/>
    <col min="7" max="7" width="15.5909090909091" style="1" customWidth="1"/>
    <col min="8" max="8" width="9.86363636363636" style="1" customWidth="1"/>
    <col min="9" max="9" width="20.3818181818182" style="1" customWidth="1"/>
    <col min="10" max="10" width="19.0909090909091" style="1" customWidth="1"/>
    <col min="11" max="11" width="9.64545454545454" style="1"/>
    <col min="12" max="12" width="12.8272727272727" style="1"/>
    <col min="13" max="13" width="12.8181818181818" style="1"/>
    <col min="14" max="16384" width="9.64545454545454" style="1"/>
  </cols>
  <sheetData>
    <row r="1" ht="33.75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ht="21.75" customHeight="1" spans="1:12">
      <c r="A2" s="5" t="s">
        <v>1</v>
      </c>
      <c r="B2" s="6"/>
      <c r="C2" s="6"/>
      <c r="D2" s="6"/>
      <c r="E2" s="6"/>
      <c r="F2" s="6"/>
      <c r="G2" s="6"/>
      <c r="H2" s="6"/>
      <c r="I2" s="6"/>
      <c r="J2" s="7"/>
    </row>
    <row r="3" ht="30.75" customHeight="1" spans="1:12">
      <c r="A3" s="8" t="s">
        <v>2</v>
      </c>
      <c r="B3" s="8"/>
      <c r="C3" s="8"/>
      <c r="D3" s="8" t="s">
        <v>3</v>
      </c>
      <c r="E3" s="8"/>
      <c r="F3" s="8" t="s">
        <v>4</v>
      </c>
      <c r="G3" s="8" t="s">
        <v>5</v>
      </c>
      <c r="H3" s="8"/>
      <c r="I3" s="8"/>
      <c r="J3" s="8"/>
    </row>
    <row r="4" ht="23.25" customHeight="1" spans="1:12">
      <c r="A4" s="8" t="s">
        <v>6</v>
      </c>
      <c r="B4" s="8"/>
      <c r="C4" s="8"/>
      <c r="D4" s="8" t="s">
        <v>7</v>
      </c>
      <c r="E4" s="8"/>
      <c r="F4" s="8" t="s">
        <v>8</v>
      </c>
      <c r="G4" s="8" t="s">
        <v>9</v>
      </c>
      <c r="H4" s="8"/>
      <c r="I4" s="8"/>
      <c r="J4" s="8"/>
    </row>
    <row r="5" ht="31.5" customHeight="1" spans="1:12">
      <c r="A5" s="8" t="s">
        <v>10</v>
      </c>
      <c r="B5" s="8"/>
      <c r="C5" s="8"/>
      <c r="D5" s="8"/>
      <c r="E5" s="9" t="s">
        <v>11</v>
      </c>
      <c r="F5" s="8" t="s">
        <v>12</v>
      </c>
      <c r="G5" s="8"/>
      <c r="H5" s="9" t="s">
        <v>13</v>
      </c>
      <c r="I5" s="9" t="s">
        <v>14</v>
      </c>
      <c r="J5" s="9" t="s">
        <v>15</v>
      </c>
    </row>
    <row r="6" ht="32.25" customHeight="1" spans="1:12">
      <c r="A6" s="8"/>
      <c r="B6" s="8"/>
      <c r="C6" s="8"/>
      <c r="D6" s="8" t="s">
        <v>16</v>
      </c>
      <c r="E6" s="10">
        <f>E7+E8</f>
        <v>1700</v>
      </c>
      <c r="F6" s="11">
        <f>F7+F8</f>
        <v>1047.68</v>
      </c>
      <c r="G6" s="12"/>
      <c r="H6" s="9">
        <v>10</v>
      </c>
      <c r="I6" s="13">
        <f>ROUND(F6/E6,4)</f>
        <v>0.6163</v>
      </c>
      <c r="J6" s="9">
        <f>ROUND(H6*I6,2)</f>
        <v>6.16</v>
      </c>
    </row>
    <row r="7" ht="46.9" customHeight="1" spans="1:12">
      <c r="A7" s="8"/>
      <c r="B7" s="8"/>
      <c r="C7" s="8"/>
      <c r="D7" s="8" t="s">
        <v>17</v>
      </c>
      <c r="E7" s="10">
        <v>1002.9</v>
      </c>
      <c r="F7" s="11">
        <v>1002.9</v>
      </c>
      <c r="G7" s="12"/>
      <c r="H7" s="9" t="s">
        <v>18</v>
      </c>
      <c r="I7" s="13">
        <f>ROUND(F7/E7,4)</f>
        <v>1</v>
      </c>
      <c r="J7" s="14" t="s">
        <v>18</v>
      </c>
    </row>
    <row r="8" ht="21" customHeight="1" spans="1:12">
      <c r="A8" s="8"/>
      <c r="B8" s="8"/>
      <c r="C8" s="8"/>
      <c r="D8" s="8" t="s">
        <v>19</v>
      </c>
      <c r="E8" s="10">
        <v>697.1</v>
      </c>
      <c r="F8" s="11">
        <v>44.78</v>
      </c>
      <c r="G8" s="12"/>
      <c r="H8" s="9" t="s">
        <v>18</v>
      </c>
      <c r="I8" s="13">
        <f>ROUND(F8/E8,4)</f>
        <v>0.0642</v>
      </c>
      <c r="J8" s="14" t="s">
        <v>18</v>
      </c>
    </row>
    <row r="9" ht="23.25" customHeight="1" spans="1:12">
      <c r="A9" s="15" t="s">
        <v>20</v>
      </c>
      <c r="B9" s="8" t="s">
        <v>21</v>
      </c>
      <c r="C9" s="8"/>
      <c r="D9" s="8"/>
      <c r="E9" s="8"/>
      <c r="F9" s="8" t="s">
        <v>22</v>
      </c>
      <c r="G9" s="8"/>
      <c r="H9" s="8"/>
      <c r="I9" s="8"/>
      <c r="J9" s="8"/>
    </row>
    <row r="10" ht="132" customHeight="1" spans="1:12">
      <c r="A10" s="16"/>
      <c r="B10" s="17" t="s">
        <v>23</v>
      </c>
      <c r="C10" s="17"/>
      <c r="D10" s="17"/>
      <c r="E10" s="17"/>
      <c r="F10" s="17" t="s">
        <v>24</v>
      </c>
      <c r="G10" s="17"/>
      <c r="H10" s="17"/>
      <c r="I10" s="17"/>
      <c r="J10" s="17"/>
    </row>
    <row r="11" ht="42" customHeight="1" spans="1:12">
      <c r="A11" s="15" t="s">
        <v>25</v>
      </c>
      <c r="B11" s="8" t="s">
        <v>26</v>
      </c>
      <c r="C11" s="8" t="s">
        <v>27</v>
      </c>
      <c r="D11" s="8" t="s">
        <v>28</v>
      </c>
      <c r="E11" s="8" t="s">
        <v>13</v>
      </c>
      <c r="F11" s="8" t="s">
        <v>29</v>
      </c>
      <c r="G11" s="8" t="s">
        <v>30</v>
      </c>
      <c r="H11" s="8" t="s">
        <v>15</v>
      </c>
      <c r="I11" s="8" t="s">
        <v>31</v>
      </c>
      <c r="J11" s="8"/>
    </row>
    <row r="12" ht="103" customHeight="1" spans="1:12">
      <c r="A12" s="16"/>
      <c r="B12" s="18" t="s">
        <v>32</v>
      </c>
      <c r="C12" s="18" t="s">
        <v>33</v>
      </c>
      <c r="D12" s="19" t="s">
        <v>34</v>
      </c>
      <c r="E12" s="18">
        <v>6.25</v>
      </c>
      <c r="F12" s="37" t="s">
        <v>35</v>
      </c>
      <c r="G12" s="37" t="s">
        <v>36</v>
      </c>
      <c r="H12" s="20">
        <v>0</v>
      </c>
      <c r="I12" s="21" t="s">
        <v>37</v>
      </c>
      <c r="J12" s="22"/>
      <c r="K12" s="23"/>
    </row>
    <row r="13" ht="35" customHeight="1" spans="1:12">
      <c r="A13" s="16"/>
      <c r="B13" s="24"/>
      <c r="C13" s="18" t="s">
        <v>38</v>
      </c>
      <c r="D13" s="19" t="s">
        <v>39</v>
      </c>
      <c r="E13" s="18">
        <v>6.25</v>
      </c>
      <c r="F13" s="38" t="s">
        <v>40</v>
      </c>
      <c r="G13" s="38" t="s">
        <v>41</v>
      </c>
      <c r="H13" s="20">
        <v>0</v>
      </c>
      <c r="I13" s="22" t="s">
        <v>42</v>
      </c>
      <c r="J13" s="22"/>
    </row>
    <row r="14" ht="35" customHeight="1" spans="1:12">
      <c r="A14" s="16"/>
      <c r="B14" s="24"/>
      <c r="C14" s="18"/>
      <c r="D14" s="19" t="s">
        <v>43</v>
      </c>
      <c r="E14" s="18">
        <v>6.25</v>
      </c>
      <c r="F14" s="38" t="s">
        <v>40</v>
      </c>
      <c r="G14" s="38" t="s">
        <v>44</v>
      </c>
      <c r="H14" s="20">
        <v>3.13</v>
      </c>
      <c r="I14" s="22" t="s">
        <v>42</v>
      </c>
      <c r="J14" s="22"/>
      <c r="K14" s="26"/>
    </row>
    <row r="15" ht="35" customHeight="1" spans="1:12">
      <c r="A15" s="16"/>
      <c r="B15" s="24"/>
      <c r="C15" s="18" t="s">
        <v>45</v>
      </c>
      <c r="D15" s="19" t="s">
        <v>46</v>
      </c>
      <c r="E15" s="18">
        <v>6.25</v>
      </c>
      <c r="F15" s="37" t="s">
        <v>47</v>
      </c>
      <c r="G15" s="37" t="s">
        <v>48</v>
      </c>
      <c r="H15" s="20">
        <v>5.47</v>
      </c>
      <c r="I15" s="22" t="s">
        <v>42</v>
      </c>
      <c r="J15" s="22"/>
      <c r="K15" s="27"/>
      <c r="L15" s="28"/>
    </row>
    <row r="16" ht="35" customHeight="1" spans="1:12">
      <c r="A16" s="16"/>
      <c r="B16" s="24"/>
      <c r="C16" s="18"/>
      <c r="D16" s="19" t="s">
        <v>49</v>
      </c>
      <c r="E16" s="18">
        <v>6.25</v>
      </c>
      <c r="F16" s="37" t="s">
        <v>50</v>
      </c>
      <c r="G16" s="37" t="s">
        <v>51</v>
      </c>
      <c r="H16" s="20">
        <v>0</v>
      </c>
      <c r="I16" s="22" t="s">
        <v>42</v>
      </c>
      <c r="J16" s="22"/>
    </row>
    <row r="17" ht="80" customHeight="1" spans="1:12">
      <c r="A17" s="16"/>
      <c r="B17" s="24"/>
      <c r="C17" s="18" t="s">
        <v>52</v>
      </c>
      <c r="D17" s="19" t="s">
        <v>53</v>
      </c>
      <c r="E17" s="18">
        <v>6.25</v>
      </c>
      <c r="F17" s="18" t="s">
        <v>54</v>
      </c>
      <c r="G17" s="37" t="s">
        <v>55</v>
      </c>
      <c r="H17" s="20">
        <v>4.04</v>
      </c>
      <c r="I17" s="21" t="s">
        <v>56</v>
      </c>
      <c r="J17" s="22"/>
      <c r="K17" s="27"/>
      <c r="L17" s="28"/>
    </row>
    <row r="18" ht="35" customHeight="1" spans="1:12">
      <c r="A18" s="16"/>
      <c r="B18" s="24"/>
      <c r="C18" s="18"/>
      <c r="D18" s="19" t="s">
        <v>57</v>
      </c>
      <c r="E18" s="18">
        <v>6.25</v>
      </c>
      <c r="F18" s="18" t="s">
        <v>58</v>
      </c>
      <c r="G18" s="37" t="s">
        <v>59</v>
      </c>
      <c r="H18" s="20">
        <v>0.65</v>
      </c>
      <c r="I18" s="22" t="s">
        <v>60</v>
      </c>
      <c r="J18" s="22"/>
      <c r="K18" s="27"/>
      <c r="L18" s="28"/>
    </row>
    <row r="19" ht="82" customHeight="1" spans="1:12">
      <c r="A19" s="16"/>
      <c r="B19" s="24"/>
      <c r="C19" s="18"/>
      <c r="D19" s="19" t="s">
        <v>61</v>
      </c>
      <c r="E19" s="18">
        <v>6.25</v>
      </c>
      <c r="F19" s="18" t="s">
        <v>62</v>
      </c>
      <c r="G19" s="37" t="s">
        <v>63</v>
      </c>
      <c r="H19" s="20">
        <v>6.25</v>
      </c>
      <c r="I19" s="22" t="s">
        <v>64</v>
      </c>
      <c r="J19" s="22"/>
    </row>
    <row r="20" ht="86" customHeight="1" spans="1:12">
      <c r="A20" s="16"/>
      <c r="B20" s="29" t="s">
        <v>65</v>
      </c>
      <c r="C20" s="18" t="s">
        <v>66</v>
      </c>
      <c r="D20" s="19" t="s">
        <v>67</v>
      </c>
      <c r="E20" s="20">
        <v>7.5</v>
      </c>
      <c r="F20" s="37" t="s">
        <v>68</v>
      </c>
      <c r="G20" s="37" t="s">
        <v>41</v>
      </c>
      <c r="H20" s="20">
        <v>0</v>
      </c>
      <c r="I20" s="21" t="s">
        <v>69</v>
      </c>
      <c r="J20" s="22"/>
    </row>
    <row r="21" ht="88" customHeight="1" spans="1:12">
      <c r="A21" s="16"/>
      <c r="B21" s="29"/>
      <c r="C21" s="18" t="s">
        <v>70</v>
      </c>
      <c r="D21" s="19" t="s">
        <v>71</v>
      </c>
      <c r="E21" s="20">
        <v>7.5</v>
      </c>
      <c r="F21" s="18" t="s">
        <v>72</v>
      </c>
      <c r="G21" s="37" t="s">
        <v>73</v>
      </c>
      <c r="H21" s="20">
        <v>0</v>
      </c>
      <c r="I21" s="21" t="s">
        <v>74</v>
      </c>
      <c r="J21" s="22"/>
    </row>
    <row r="22" ht="35" customHeight="1" spans="1:12">
      <c r="A22" s="16"/>
      <c r="B22" s="29"/>
      <c r="C22" s="18"/>
      <c r="D22" s="19" t="s">
        <v>75</v>
      </c>
      <c r="E22" s="20">
        <v>7.5</v>
      </c>
      <c r="F22" s="18" t="s">
        <v>76</v>
      </c>
      <c r="G22" s="37" t="s">
        <v>77</v>
      </c>
      <c r="H22" s="20">
        <v>0</v>
      </c>
      <c r="I22" s="22" t="s">
        <v>78</v>
      </c>
      <c r="J22" s="22"/>
    </row>
    <row r="23" ht="74" customHeight="1" spans="1:12">
      <c r="A23" s="16"/>
      <c r="B23" s="29"/>
      <c r="C23" s="18"/>
      <c r="D23" s="19" t="s">
        <v>79</v>
      </c>
      <c r="E23" s="20">
        <v>7.5</v>
      </c>
      <c r="F23" s="18" t="s">
        <v>80</v>
      </c>
      <c r="G23" s="37" t="s">
        <v>77</v>
      </c>
      <c r="H23" s="20">
        <v>0</v>
      </c>
      <c r="I23" s="21" t="s">
        <v>81</v>
      </c>
      <c r="J23" s="22"/>
    </row>
    <row r="24" ht="35" customHeight="1" spans="1:12">
      <c r="A24" s="16"/>
      <c r="B24" s="29"/>
      <c r="C24" s="30" t="s">
        <v>82</v>
      </c>
      <c r="D24" s="19"/>
      <c r="E24" s="20"/>
      <c r="F24" s="18"/>
      <c r="G24" s="18"/>
      <c r="H24" s="20"/>
      <c r="I24" s="22"/>
      <c r="J24" s="22"/>
    </row>
    <row r="25" ht="35" customHeight="1" spans="1:12">
      <c r="A25" s="16"/>
      <c r="B25" s="29"/>
      <c r="C25" s="18" t="s">
        <v>83</v>
      </c>
      <c r="D25" s="19"/>
      <c r="E25" s="20"/>
      <c r="F25" s="18"/>
      <c r="G25" s="18"/>
      <c r="H25" s="20"/>
      <c r="I25" s="22"/>
      <c r="J25" s="22"/>
    </row>
    <row r="26" ht="55" customHeight="1" spans="1:12">
      <c r="A26" s="16"/>
      <c r="B26" s="18" t="s">
        <v>84</v>
      </c>
      <c r="C26" s="18" t="s">
        <v>85</v>
      </c>
      <c r="D26" s="19" t="s">
        <v>86</v>
      </c>
      <c r="E26" s="20">
        <v>10</v>
      </c>
      <c r="F26" s="18" t="s">
        <v>87</v>
      </c>
      <c r="G26" s="38" t="s">
        <v>41</v>
      </c>
      <c r="H26" s="20">
        <v>0</v>
      </c>
      <c r="I26" s="21" t="s">
        <v>88</v>
      </c>
      <c r="J26" s="22"/>
      <c r="K26" s="27"/>
    </row>
    <row r="27" ht="21" customHeight="1" spans="1:12">
      <c r="A27" s="31" t="s">
        <v>89</v>
      </c>
      <c r="B27" s="31"/>
      <c r="C27" s="31"/>
      <c r="D27" s="31"/>
      <c r="E27" s="32">
        <v>100</v>
      </c>
      <c r="F27" s="33"/>
      <c r="G27" s="34"/>
      <c r="H27" s="32">
        <f>SUM(H12:H26)+J6</f>
        <v>25.7</v>
      </c>
      <c r="I27" s="35"/>
      <c r="J27" s="36"/>
    </row>
    <row r="28" ht="14.25" customHeight="1"/>
  </sheetData>
  <mergeCells count="44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A27:D27"/>
    <mergeCell ref="F27:G27"/>
    <mergeCell ref="I27:J27"/>
    <mergeCell ref="A9:A10"/>
    <mergeCell ref="A11:A26"/>
    <mergeCell ref="B12:B19"/>
    <mergeCell ref="B20:B25"/>
    <mergeCell ref="C13:C14"/>
    <mergeCell ref="C15:C16"/>
    <mergeCell ref="C17:C19"/>
    <mergeCell ref="C21:C23"/>
    <mergeCell ref="A5:C8"/>
  </mergeCells>
  <printOptions horizontalCentered="1"/>
  <pageMargins left="0.708333333333333" right="0.708333333333333" top="0.747916666666667" bottom="0.747916666666667" header="0.314583333333333" footer="0.314583333333333"/>
  <pageSetup paperSize="9" scale="7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WLG</cp:lastModifiedBy>
  <dcterms:created xsi:type="dcterms:W3CDTF">2006-09-16T00:00:00Z</dcterms:created>
  <dcterms:modified xsi:type="dcterms:W3CDTF">2026-02-28T10:37:50Z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45F0262ECD2E4A6A87489C9D7C254128_13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