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<sst xmlns="http://schemas.openxmlformats.org/spreadsheetml/2006/main" count="80" uniqueCount="65">
  <si>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绩效目标自评表</t>
  </si>
  <si>
    <t>（2025年度）</t>
  </si>
  <si>
    <t>项目名称</t>
  </si>
  <si>
    <t>哈密市伊吾县2025年度脱贫人口跨省、跨地区外出务工一次性交通补贴项目</t>
  </si>
  <si>
    <t>项目负责人及电话</t>
  </si>
  <si>
    <t>阿满古丽(18690242585)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</si>
  <si>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</si>
  <si>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</si>
  <si>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</si>
  <si>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</si>
  <si>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</si>
  <si>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</si>
  <si>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</si>
  <si>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</si>
  <si>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</si>
  <si>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</si>
  <si>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</si>
  <si>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</si>
  <si>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</si>
  <si>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</si>
  <si>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</si>
  <si>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</si>
  <si>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按照自治区财政厅、农业农村厅、发改委、林草局3月28日联合发文《关于2024年推动产业帮扶精准到户促进农民持续增收有关工作的通知》（新财振[2024]6号），伊吾县对2025年度脱贫人口跨省、跨地区、跨县市外出务工稳定就业3个月以上的，预计人数82人发放一次性交通补贴。
项目实施预期受益群众82人，预期受益群众满意度达到98%及以上。                                                                项目通过对脱贫人口发放交通补贴，有助于提高脱贫人口外出务工积极性，减轻脱贫人口出行压力，促进增加劳务收入，防止返贫。</t>
  </si>
  <si>
    <t>截至2025年12月31日，项目发放一次性交通补贴人员有82人，其中跨省11人、跨地州5人、跨县市66人。项目实施预期受益群众82人，受益群众满意度98%。                                                                项目通过对脱贫人口发放交通补贴，提高了脱贫人口外出务工积极性，减轻了脱贫人口出行压力，促进了增加劳务收入，防止返贫。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</si>
  <si>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</si>
  <si>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</si>
  <si>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</si>
  <si>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</si>
  <si>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</si>
  <si>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</si>
  <si>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</si>
  <si>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</si>
  <si>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</si>
  <si>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指标1：发放跨省务工交通补贴人数</t>
  </si>
  <si>
    <t>=11人</t>
  </si>
  <si>
    <t>指标2：发放跨地州务工交通补贴人数</t>
  </si>
  <si>
    <t>=5人</t>
  </si>
  <si>
    <t>指标3：发放跨县市务工交通补贴人数</t>
  </si>
  <si>
    <t>=66人</t>
  </si>
  <si>
    <t>质量指标</t>
  </si>
  <si>
    <t>指标1：补贴发放到位率</t>
  </si>
  <si>
    <t>=100%</t>
  </si>
  <si>
    <t>时效指标</t>
  </si>
  <si>
    <t>指标1：补贴发放完成时间</t>
  </si>
  <si>
    <t>=2025年12月</t>
  </si>
  <si>
    <t>成本指标</t>
  </si>
  <si>
    <t>指标1：跨省务工交通补贴标准</t>
  </si>
  <si>
    <t>=2000元/人</t>
  </si>
  <si>
    <t>指标2：跨地州务工交通补贴标准</t>
  </si>
  <si>
    <t>=1000元/人</t>
  </si>
  <si>
    <t>指标3：跨县市务工交通补贴标准</t>
  </si>
  <si>
    <t>=200元/人</t>
  </si>
  <si>
    <t>效益指标（30分）</t>
  </si>
  <si>
    <t>经济效益指标</t>
  </si>
  <si>
    <t>社会效益指标</t>
  </si>
  <si>
    <t>指标1：受益脱贫、监测人数</t>
  </si>
  <si>
    <t>=82人</t>
  </si>
  <si>
    <t>生态效益指标</t>
  </si>
  <si>
    <t>可持续影响指标</t>
  </si>
  <si>
    <t>满意度指标（10分）</t>
  </si>
  <si>
    <t>服务对象满意度指标</t>
  </si>
  <si>
    <t>指标1：受益脱贫、监测外出务工人员满意度</t>
  </si>
  <si>
    <t>&gt;=98%</t>
  </si>
  <si>
    <t>=98%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</si>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</sst>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10" fontId="7" fillId="0" borderId="0" xfId="0" applyNumberFormat="1" applyFont="1" applyFill="1" applyAlignment="1"/>
    <xf numFmtId="0" fontId="8" fillId="2" borderId="7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57" fontId="6" fillId="0" borderId="7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10" fontId="9" fillId="0" borderId="7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9" fontId="10" fillId="2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quotePrefix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57" fontId="6" fillId="0" borderId="7" xfId="0" applyNumberFormat="1" applyFont="1" applyFill="1" applyBorder="1" applyAlignment="1" applyProtection="1" quotePrefix="1">
      <alignment horizontal="center" vertical="center" wrapText="1"/>
    </xf>
    <xf numFmtId="9" fontId="10" fillId="2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zoomScale="70" zoomScaleNormal="70" workbookViewId="0">
      <selection activeCell="L7" sqref="L7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3.245454545454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2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2">
      <c r="A6" s="8"/>
      <c r="B6" s="8"/>
      <c r="C6" s="8"/>
      <c r="D6" s="8" t="s">
        <v>15</v>
      </c>
      <c r="E6" s="10">
        <f>E7+E8</f>
        <v>4.02</v>
      </c>
      <c r="F6" s="11">
        <f>F7+F8</f>
        <v>4.02</v>
      </c>
      <c r="G6" s="12"/>
      <c r="H6" s="9">
        <v>10</v>
      </c>
      <c r="I6" s="13">
        <f>ROUND(F6/E6,4)</f>
        <v>1</v>
      </c>
      <c r="J6" s="9">
        <f>ROUND(H6*I6,2)</f>
        <v>10</v>
      </c>
    </row>
    <row r="7" ht="46.9" customHeight="1" spans="1:12">
      <c r="A7" s="8"/>
      <c r="B7" s="8"/>
      <c r="C7" s="8"/>
      <c r="D7" s="8" t="s">
        <v>16</v>
      </c>
      <c r="E7" s="10">
        <v>2.7</v>
      </c>
      <c r="F7" s="14">
        <v>2.7</v>
      </c>
      <c r="G7" s="15"/>
      <c r="H7" s="9" t="s">
        <v>17</v>
      </c>
      <c r="I7" s="13">
        <f>ROUND(F7/E7,4)</f>
        <v>1</v>
      </c>
      <c r="J7" s="16" t="s">
        <v>17</v>
      </c>
    </row>
    <row r="8" ht="21" customHeight="1" spans="1:12">
      <c r="A8" s="8"/>
      <c r="B8" s="8"/>
      <c r="C8" s="8"/>
      <c r="D8" s="8" t="s">
        <v>18</v>
      </c>
      <c r="E8" s="10">
        <v>1.32</v>
      </c>
      <c r="F8" s="14">
        <v>1.32</v>
      </c>
      <c r="G8" s="15"/>
      <c r="H8" s="9" t="s">
        <v>17</v>
      </c>
      <c r="I8" s="13">
        <f>ROUND(F8/E8,4)</f>
        <v>1</v>
      </c>
      <c r="J8" s="16" t="s">
        <v>17</v>
      </c>
    </row>
    <row r="9" ht="23.25" customHeight="1" spans="1:12">
      <c r="A9" s="17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24" customHeight="1" spans="1:12">
      <c r="A10" s="18"/>
      <c r="B10" s="19" t="s">
        <v>22</v>
      </c>
      <c r="C10" s="19"/>
      <c r="D10" s="19"/>
      <c r="E10" s="19"/>
      <c r="F10" s="20" t="s">
        <v>23</v>
      </c>
      <c r="G10" s="20"/>
      <c r="H10" s="20"/>
      <c r="I10" s="20"/>
      <c r="J10" s="20"/>
    </row>
    <row r="11" ht="42" customHeight="1" spans="1:12">
      <c r="A11" s="17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37" customHeight="1" spans="1:12">
      <c r="A12" s="18"/>
      <c r="B12" s="21" t="s">
        <v>31</v>
      </c>
      <c r="C12" s="21" t="s">
        <v>32</v>
      </c>
      <c r="D12" s="22" t="s">
        <v>33</v>
      </c>
      <c r="E12" s="23">
        <v>6.3</v>
      </c>
      <c r="F12" s="45" t="s">
        <v>34</v>
      </c>
      <c r="G12" s="45" t="s">
        <v>34</v>
      </c>
      <c r="H12" s="23">
        <v>6.3</v>
      </c>
      <c r="I12" s="25"/>
      <c r="J12" s="19"/>
      <c r="K12" s="26"/>
    </row>
    <row r="13" ht="35" customHeight="1" spans="1:12">
      <c r="A13" s="18"/>
      <c r="B13" s="21"/>
      <c r="C13" s="21"/>
      <c r="D13" s="22" t="s">
        <v>35</v>
      </c>
      <c r="E13" s="23">
        <v>6.3</v>
      </c>
      <c r="F13" s="45" t="s">
        <v>36</v>
      </c>
      <c r="G13" s="45" t="s">
        <v>36</v>
      </c>
      <c r="H13" s="23">
        <v>6.3</v>
      </c>
      <c r="I13" s="27"/>
      <c r="J13" s="27"/>
      <c r="K13" s="26"/>
    </row>
    <row r="14" ht="35" customHeight="1" spans="1:12">
      <c r="A14" s="18"/>
      <c r="B14" s="21"/>
      <c r="C14" s="21"/>
      <c r="D14" s="22" t="s">
        <v>37</v>
      </c>
      <c r="E14" s="23">
        <v>6.3</v>
      </c>
      <c r="F14" s="45" t="s">
        <v>38</v>
      </c>
      <c r="G14" s="45" t="s">
        <v>38</v>
      </c>
      <c r="H14" s="23">
        <v>6.3</v>
      </c>
      <c r="I14" s="27"/>
      <c r="J14" s="27"/>
      <c r="K14" s="28"/>
    </row>
    <row r="15" ht="35" customHeight="1" spans="1:12">
      <c r="A15" s="18"/>
      <c r="B15" s="29"/>
      <c r="C15" s="21" t="s">
        <v>39</v>
      </c>
      <c r="D15" s="22" t="s">
        <v>40</v>
      </c>
      <c r="E15" s="23">
        <v>6.3</v>
      </c>
      <c r="F15" s="46" t="s">
        <v>41</v>
      </c>
      <c r="G15" s="46" t="s">
        <v>41</v>
      </c>
      <c r="H15" s="23">
        <v>6.3</v>
      </c>
      <c r="I15" s="27"/>
      <c r="J15" s="27"/>
    </row>
    <row r="16" ht="35" customHeight="1" spans="1:12">
      <c r="A16" s="18"/>
      <c r="B16" s="29"/>
      <c r="C16" s="21" t="s">
        <v>42</v>
      </c>
      <c r="D16" s="22" t="s">
        <v>43</v>
      </c>
      <c r="E16" s="23">
        <v>6.2</v>
      </c>
      <c r="F16" s="47" t="s">
        <v>44</v>
      </c>
      <c r="G16" s="47" t="s">
        <v>44</v>
      </c>
      <c r="H16" s="23">
        <v>6.2</v>
      </c>
      <c r="I16" s="27"/>
      <c r="J16" s="27"/>
      <c r="K16" s="32"/>
      <c r="L16" s="33"/>
    </row>
    <row r="17" ht="35" customHeight="1" spans="1:12">
      <c r="A17" s="18"/>
      <c r="B17" s="29"/>
      <c r="C17" s="21" t="s">
        <v>45</v>
      </c>
      <c r="D17" s="22" t="s">
        <v>46</v>
      </c>
      <c r="E17" s="23">
        <v>6.2</v>
      </c>
      <c r="F17" s="46" t="s">
        <v>47</v>
      </c>
      <c r="G17" s="46" t="s">
        <v>47</v>
      </c>
      <c r="H17" s="23">
        <v>6.2</v>
      </c>
      <c r="I17" s="27"/>
      <c r="J17" s="27"/>
      <c r="K17" s="32"/>
      <c r="L17" s="33"/>
    </row>
    <row r="18" ht="35" customHeight="1" spans="1:12">
      <c r="A18" s="18"/>
      <c r="B18" s="29"/>
      <c r="C18" s="21"/>
      <c r="D18" s="22" t="s">
        <v>48</v>
      </c>
      <c r="E18" s="23">
        <v>6.2</v>
      </c>
      <c r="F18" s="46" t="s">
        <v>49</v>
      </c>
      <c r="G18" s="46" t="s">
        <v>49</v>
      </c>
      <c r="H18" s="23">
        <v>6.2</v>
      </c>
      <c r="I18" s="27"/>
      <c r="J18" s="27"/>
      <c r="K18" s="32"/>
      <c r="L18" s="33"/>
    </row>
    <row r="19" ht="35" customHeight="1" spans="1:12">
      <c r="A19" s="18"/>
      <c r="B19" s="29"/>
      <c r="C19" s="21"/>
      <c r="D19" s="22" t="s">
        <v>50</v>
      </c>
      <c r="E19" s="23">
        <v>6.2</v>
      </c>
      <c r="F19" s="46" t="s">
        <v>51</v>
      </c>
      <c r="G19" s="46" t="s">
        <v>51</v>
      </c>
      <c r="H19" s="23">
        <v>6.2</v>
      </c>
      <c r="I19" s="27"/>
      <c r="J19" s="27"/>
    </row>
    <row r="20" ht="35" customHeight="1" spans="1:12">
      <c r="A20" s="18"/>
      <c r="B20" s="34" t="s">
        <v>52</v>
      </c>
      <c r="C20" s="21" t="s">
        <v>53</v>
      </c>
      <c r="D20" s="22"/>
      <c r="E20" s="23"/>
      <c r="F20" s="35"/>
      <c r="G20" s="36"/>
      <c r="H20" s="23"/>
      <c r="I20" s="24"/>
      <c r="J20" s="24"/>
    </row>
    <row r="21" ht="35" customHeight="1" spans="1:12">
      <c r="A21" s="18"/>
      <c r="B21" s="34"/>
      <c r="C21" s="21" t="s">
        <v>54</v>
      </c>
      <c r="D21" s="22" t="s">
        <v>55</v>
      </c>
      <c r="E21" s="23">
        <v>30</v>
      </c>
      <c r="F21" s="46" t="s">
        <v>56</v>
      </c>
      <c r="G21" s="46" t="s">
        <v>56</v>
      </c>
      <c r="H21" s="23">
        <v>30</v>
      </c>
      <c r="I21" s="27"/>
      <c r="J21" s="27"/>
    </row>
    <row r="22" ht="35" customHeight="1" spans="1:12">
      <c r="A22" s="18"/>
      <c r="B22" s="34"/>
      <c r="C22" s="37" t="s">
        <v>57</v>
      </c>
      <c r="D22" s="22"/>
      <c r="E22" s="23"/>
      <c r="F22" s="30"/>
      <c r="G22" s="36"/>
      <c r="H22" s="23"/>
      <c r="I22" s="24"/>
      <c r="J22" s="24"/>
    </row>
    <row r="23" ht="35" customHeight="1" spans="1:12">
      <c r="A23" s="18"/>
      <c r="B23" s="34"/>
      <c r="C23" s="21" t="s">
        <v>58</v>
      </c>
      <c r="D23" s="22"/>
      <c r="E23" s="23"/>
      <c r="F23" s="30"/>
      <c r="G23" s="36"/>
      <c r="H23" s="23"/>
      <c r="I23" s="27"/>
      <c r="J23" s="27"/>
    </row>
    <row r="24" ht="55" customHeight="1" spans="1:12">
      <c r="A24" s="18"/>
      <c r="B24" s="21" t="s">
        <v>59</v>
      </c>
      <c r="C24" s="21" t="s">
        <v>60</v>
      </c>
      <c r="D24" s="22" t="s">
        <v>61</v>
      </c>
      <c r="E24" s="23">
        <v>10</v>
      </c>
      <c r="F24" s="30" t="s">
        <v>62</v>
      </c>
      <c r="G24" s="48" t="s">
        <v>63</v>
      </c>
      <c r="H24" s="23">
        <v>10</v>
      </c>
      <c r="I24" s="27"/>
      <c r="J24" s="27"/>
      <c r="K24" s="32"/>
    </row>
    <row r="25" ht="21" customHeight="1" spans="1:12">
      <c r="A25" s="39" t="s">
        <v>64</v>
      </c>
      <c r="B25" s="39"/>
      <c r="C25" s="39"/>
      <c r="D25" s="39"/>
      <c r="E25" s="40">
        <v>100</v>
      </c>
      <c r="F25" s="41"/>
      <c r="G25" s="42"/>
      <c r="H25" s="40">
        <f>SUM(H12:H24)+J6</f>
        <v>100</v>
      </c>
      <c r="I25" s="43"/>
      <c r="J25" s="44"/>
    </row>
    <row r="26" ht="14.25" customHeight="1"/>
  </sheetData>
  <mergeCells count="40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9:A10"/>
    <mergeCell ref="A11:A24"/>
    <mergeCell ref="B12:B19"/>
    <mergeCell ref="B20:B23"/>
    <mergeCell ref="C12:C14"/>
    <mergeCell ref="C17:C19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