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<sst xmlns="http://schemas.openxmlformats.org/spreadsheetml/2006/main" count="90" uniqueCount="75">
  <si>
    <t>绩效目标自评表</t>
  </si>
  <si>
    <t>（2025年度）</t>
  </si>
  <si>
    <t>项目名称</t>
  </si>
  <si>
    <t>哈密市伊吾县耕地提质增效补贴项目</t>
  </si>
  <si>
    <t>项目负责人及电话</t>
  </si>
  <si>
    <t>杜世浩（15610460920）</t>
  </si>
  <si>
    <t>主管部门</t>
  </si>
  <si>
    <t>伊吾县农业农村局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</si>
  <si>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</si>
  <si>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</si>
  <si>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</si>
  <si>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</si>
  <si>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</si>
  <si>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</si>
  <si>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</si>
  <si>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</si>
  <si>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</si>
  <si>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</si>
  <si>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</si>
  <si>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</si>
  <si>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</si>
  <si>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</si>
  <si>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内容是对运用“良田、良法、良制”，种植粮油、蔬菜及经济作物等面积在1亩以上，其中：种植小麦、玉米实现单产提升2%以上的，补贴100元/亩，预计补贴119亩；对实施深松整地的，补贴15元/亩，预计补贴870亩；对实施节水滴灌灌溉模式，实现水肥一体化种植的，补贴30元/亩，预计补贴835亩。三项政策可叠加，土地流转出去的脱贫户、监测户也可享受补贴政策。                                                                                      项目实施受益脱贫户及监测户90户200人，预期受益脱贫户和监测户满意度达到95%及以上。                                                                                通过项目实施，将有力促进伊吾县农业健康可持续发展，不断提高群众农业生产积极性，减少脱贫人口农业生产支出，减轻广大群众生产成本，提高群众、幸福感、获得感。</t>
  </si>
  <si>
    <t>截至2025年12月31日，项目对运用“良田、良法、良制”，种植粮油、蔬菜及经济作物等面积在1亩以上，其中：种植小麦、玉米实现单产提升2%以上的，补贴100元/亩，实际补贴82.3亩；对实施深松整地的，补贴15元/亩，实际补贴768.9亩；对实施节水滴灌灌溉模式，实现水肥一体化种植的，补贴30元/亩，实际补贴768.9亩。三项政策可叠加，土地流转出去的脱贫户、监测户也可享受补贴政策。                                                                                      项目实施受益脱贫户及监测户100户260人，受益脱贫户和监测户满意度95%。                                                                                通过项目实施，有力促进了伊吾县农业健康可持续发展，不断提高了群众农业生产积极性，减少了脱贫人口农业生产支出，减轻了广大群众生产成本，提高了群众、幸福感、获得感。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</si>
  <si>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</si>
  <si>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</si>
  <si>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</si>
  <si>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</si>
  <si>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</si>
  <si>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</si>
  <si>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</si>
  <si>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</si>
  <si>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</si>
  <si>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指标1：单产补贴面积</t>
  </si>
  <si>
    <t>=119亩</t>
  </si>
  <si>
    <t>=82.3亩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</si>
  <si>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初期进行统计享受补贴面积数据为计划值，最终根据符合补贴标准的实际亩数的验收单进行补贴；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前期做好补贴宣传和摸底，对计划补贴面积进行合理测算，确保项目建设任务按既定开展并支付补助资金。</t>
    </r>
  </si>
  <si>
    <t>指标2：深松补贴面积</t>
  </si>
  <si>
    <t>=870亩</t>
  </si>
  <si>
    <t>=768.9亩</t>
  </si>
  <si>
    <t>未完成原因和改进措施同数量指标1。</t>
  </si>
  <si>
    <t>指标3：节水滴灌补贴面积</t>
  </si>
  <si>
    <t>=835亩</t>
  </si>
  <si>
    <t>质量指标</t>
  </si>
  <si>
    <t>指标1：验收合格率</t>
  </si>
  <si>
    <t>=100%</t>
  </si>
  <si>
    <t>指标2：补贴发放完成率</t>
  </si>
  <si>
    <t>时效指标</t>
  </si>
  <si>
    <t>指标1：补贴资金发放完成时间</t>
  </si>
  <si>
    <t>=2025年12月</t>
  </si>
  <si>
    <t>=2025年11月</t>
  </si>
  <si>
    <t>成本指标</t>
  </si>
  <si>
    <t>指标1：单产补贴标准</t>
  </si>
  <si>
    <t>=100元/亩</t>
  </si>
  <si>
    <t>指标2：土地深耕松整补贴标准</t>
  </si>
  <si>
    <t>=15元/亩</t>
  </si>
  <si>
    <t>指标3：节水滴灌补贴标准</t>
  </si>
  <si>
    <t>=30元/亩</t>
  </si>
  <si>
    <t>效益指标（30分）</t>
  </si>
  <si>
    <t>经济效益指标</t>
  </si>
  <si>
    <t>社会效益指标</t>
  </si>
  <si>
    <t>指标1：受益脱贫户及监测户户数</t>
  </si>
  <si>
    <t>&gt;=90户</t>
  </si>
  <si>
    <t>=100户</t>
  </si>
  <si>
    <t>指标2：受益脱贫户及监测户人数</t>
  </si>
  <si>
    <t>&gt;=200人</t>
  </si>
  <si>
    <t>=260人</t>
  </si>
  <si>
    <r>
      <rPr>
        <b/>
        <sz val="11"/>
        <rFont val="宋体"/>
        <charset val="134"/>
      </rPr>
      <t>超额完成原因：</t>
    </r>
    <r>
      <rPr>
        <sz val="11"/>
        <rFont val="宋体"/>
        <charset val="134"/>
      </rPr>
      <t>户数和对应人数变化；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根据实际受益户数和人数正常统计，保证到户项目的补贴对象应补尽补。</t>
    </r>
  </si>
  <si>
    <t>生态效益指标</t>
  </si>
  <si>
    <t>可持续影响指标</t>
  </si>
  <si>
    <t>满意度指标（10分）</t>
  </si>
  <si>
    <t>服务对象满意度指标</t>
  </si>
  <si>
    <t>指标1：受益脱贫户及监测户满意度</t>
  </si>
  <si>
    <t>&gt;=95%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</si>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</sst>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0" fontId="8" fillId="0" borderId="0" xfId="0" applyNumberFormat="1" applyFont="1" applyFill="1" applyAlignment="1"/>
    <xf numFmtId="0" fontId="8" fillId="0" borderId="0" xfId="0" applyFont="1" applyFill="1" applyAlignment="1"/>
    <xf numFmtId="0" fontId="5" fillId="0" borderId="7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 applyProtection="1">
      <alignment horizontal="center" vertical="center" wrapText="1"/>
    </xf>
    <xf numFmtId="9" fontId="0" fillId="0" borderId="0" xfId="0" applyNumberFormat="1" applyFill="1"/>
    <xf numFmtId="10" fontId="0" fillId="0" borderId="0" xfId="0" applyNumberFormat="1" applyFill="1"/>
    <xf numFmtId="176" fontId="0" fillId="0" borderId="0" xfId="0" applyNumberFormat="1" applyFill="1"/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  <xf numFmtId="9" fontId="6" fillId="0" borderId="7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zoomScale="70" zoomScaleNormal="70" topLeftCell="A12" workbookViewId="0">
      <selection activeCell="D12" sqref="D12:D26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24.2909090909091" style="1" customWidth="1"/>
    <col min="11" max="11" width="9.64545454545454" style="1"/>
    <col min="12" max="12" width="12.8272727272727" style="1"/>
    <col min="13" max="16384" width="9.64545454545454" style="1"/>
  </cols>
  <sheetData>
    <row r="1" ht="33.7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1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1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7</v>
      </c>
      <c r="H4" s="8"/>
      <c r="I4" s="8"/>
      <c r="J4" s="8"/>
    </row>
    <row r="5" ht="31.5" customHeight="1" spans="1:11">
      <c r="A5" s="8" t="s">
        <v>9</v>
      </c>
      <c r="B5" s="8"/>
      <c r="C5" s="8"/>
      <c r="D5" s="8"/>
      <c r="E5" s="9" t="s">
        <v>10</v>
      </c>
      <c r="F5" s="8" t="s">
        <v>11</v>
      </c>
      <c r="G5" s="8"/>
      <c r="H5" s="9" t="s">
        <v>12</v>
      </c>
      <c r="I5" s="9" t="s">
        <v>13</v>
      </c>
      <c r="J5" s="9" t="s">
        <v>14</v>
      </c>
    </row>
    <row r="6" ht="32.25" customHeight="1" spans="1:11">
      <c r="A6" s="8"/>
      <c r="B6" s="8"/>
      <c r="C6" s="8"/>
      <c r="D6" s="8" t="s">
        <v>15</v>
      </c>
      <c r="E6" s="10">
        <f>E7+E8</f>
        <v>5</v>
      </c>
      <c r="F6" s="11">
        <f>F7+F8</f>
        <v>4.22195</v>
      </c>
      <c r="G6" s="12"/>
      <c r="H6" s="9">
        <v>10</v>
      </c>
      <c r="I6" s="13">
        <f>ROUND(F6/E6,4)</f>
        <v>0.8444</v>
      </c>
      <c r="J6" s="9">
        <f>ROUND(H6*I6,2)</f>
        <v>8.44</v>
      </c>
    </row>
    <row r="7" ht="46.9" customHeight="1" spans="1:11">
      <c r="A7" s="8"/>
      <c r="B7" s="8"/>
      <c r="C7" s="8"/>
      <c r="D7" s="8" t="s">
        <v>16</v>
      </c>
      <c r="E7" s="10">
        <v>4</v>
      </c>
      <c r="F7" s="11">
        <v>4</v>
      </c>
      <c r="G7" s="12"/>
      <c r="H7" s="9" t="s">
        <v>17</v>
      </c>
      <c r="I7" s="13">
        <f>ROUND(F7/E7,4)</f>
        <v>1</v>
      </c>
      <c r="J7" s="14" t="s">
        <v>17</v>
      </c>
    </row>
    <row r="8" ht="21" customHeight="1" spans="1:11">
      <c r="A8" s="8"/>
      <c r="B8" s="8"/>
      <c r="C8" s="8"/>
      <c r="D8" s="8" t="s">
        <v>18</v>
      </c>
      <c r="E8" s="10">
        <v>1</v>
      </c>
      <c r="F8" s="11">
        <v>0.22195</v>
      </c>
      <c r="G8" s="12"/>
      <c r="H8" s="9" t="s">
        <v>17</v>
      </c>
      <c r="I8" s="13">
        <f>ROUND(F8/E8,4)</f>
        <v>0.222</v>
      </c>
      <c r="J8" s="14" t="s">
        <v>17</v>
      </c>
    </row>
    <row r="9" ht="23.25" customHeight="1" spans="1:11">
      <c r="A9" s="15" t="s">
        <v>19</v>
      </c>
      <c r="B9" s="8" t="s">
        <v>20</v>
      </c>
      <c r="C9" s="8"/>
      <c r="D9" s="8"/>
      <c r="E9" s="8"/>
      <c r="F9" s="8" t="s">
        <v>21</v>
      </c>
      <c r="G9" s="8"/>
      <c r="H9" s="8"/>
      <c r="I9" s="8"/>
      <c r="J9" s="8"/>
    </row>
    <row r="10" ht="157" customHeight="1" spans="1:11">
      <c r="A10" s="16"/>
      <c r="B10" s="17" t="s">
        <v>22</v>
      </c>
      <c r="C10" s="17"/>
      <c r="D10" s="17"/>
      <c r="E10" s="17"/>
      <c r="F10" s="17" t="s">
        <v>23</v>
      </c>
      <c r="G10" s="17"/>
      <c r="H10" s="17"/>
      <c r="I10" s="17"/>
      <c r="J10" s="17"/>
    </row>
    <row r="11" ht="42" customHeight="1" spans="1:11">
      <c r="A11" s="15" t="s">
        <v>24</v>
      </c>
      <c r="B11" s="8" t="s">
        <v>25</v>
      </c>
      <c r="C11" s="8" t="s">
        <v>26</v>
      </c>
      <c r="D11" s="8" t="s">
        <v>27</v>
      </c>
      <c r="E11" s="8" t="s">
        <v>12</v>
      </c>
      <c r="F11" s="8" t="s">
        <v>28</v>
      </c>
      <c r="G11" s="8" t="s">
        <v>29</v>
      </c>
      <c r="H11" s="8" t="s">
        <v>14</v>
      </c>
      <c r="I11" s="8" t="s">
        <v>30</v>
      </c>
      <c r="J11" s="8"/>
    </row>
    <row r="12" ht="109" customHeight="1" spans="1:11">
      <c r="A12" s="16"/>
      <c r="B12" s="18" t="s">
        <v>31</v>
      </c>
      <c r="C12" s="18" t="s">
        <v>32</v>
      </c>
      <c r="D12" s="19" t="s">
        <v>33</v>
      </c>
      <c r="E12" s="20">
        <v>5.6</v>
      </c>
      <c r="F12" s="40" t="s">
        <v>34</v>
      </c>
      <c r="G12" s="40" t="s">
        <v>35</v>
      </c>
      <c r="H12" s="20">
        <v>3.87</v>
      </c>
      <c r="I12" s="22" t="s">
        <v>36</v>
      </c>
      <c r="J12" s="23"/>
      <c r="K12" s="24"/>
    </row>
    <row r="13" ht="35" customHeight="1" spans="1:11">
      <c r="A13" s="16"/>
      <c r="B13" s="18"/>
      <c r="C13" s="18"/>
      <c r="D13" s="19" t="s">
        <v>37</v>
      </c>
      <c r="E13" s="20">
        <v>5.6</v>
      </c>
      <c r="F13" s="40" t="s">
        <v>38</v>
      </c>
      <c r="G13" s="40" t="s">
        <v>39</v>
      </c>
      <c r="H13" s="20">
        <v>4.95</v>
      </c>
      <c r="I13" s="23" t="s">
        <v>40</v>
      </c>
      <c r="J13" s="23"/>
      <c r="K13" s="24"/>
    </row>
    <row r="14" ht="35" customHeight="1" spans="1:11">
      <c r="A14" s="16"/>
      <c r="B14" s="18"/>
      <c r="C14" s="18"/>
      <c r="D14" s="19" t="s">
        <v>41</v>
      </c>
      <c r="E14" s="20">
        <v>5.6</v>
      </c>
      <c r="F14" s="40" t="s">
        <v>42</v>
      </c>
      <c r="G14" s="40" t="s">
        <v>39</v>
      </c>
      <c r="H14" s="20">
        <v>5.16</v>
      </c>
      <c r="I14" s="23" t="s">
        <v>40</v>
      </c>
      <c r="J14" s="23"/>
      <c r="K14" s="25"/>
    </row>
    <row r="15" ht="35" customHeight="1" spans="1:11">
      <c r="A15" s="16"/>
      <c r="B15" s="26"/>
      <c r="C15" s="18" t="s">
        <v>43</v>
      </c>
      <c r="D15" s="19" t="s">
        <v>44</v>
      </c>
      <c r="E15" s="20">
        <v>5.6</v>
      </c>
      <c r="F15" s="41" t="s">
        <v>45</v>
      </c>
      <c r="G15" s="41" t="s">
        <v>45</v>
      </c>
      <c r="H15" s="20">
        <v>5.6</v>
      </c>
      <c r="I15" s="23"/>
      <c r="J15" s="23"/>
    </row>
    <row r="16" ht="35" customHeight="1" spans="1:11">
      <c r="A16" s="16"/>
      <c r="B16" s="26"/>
      <c r="C16" s="18"/>
      <c r="D16" s="19" t="s">
        <v>46</v>
      </c>
      <c r="E16" s="20">
        <v>5.6</v>
      </c>
      <c r="F16" s="41" t="s">
        <v>45</v>
      </c>
      <c r="G16" s="41" t="s">
        <v>45</v>
      </c>
      <c r="H16" s="20">
        <v>5.6</v>
      </c>
      <c r="I16" s="23"/>
      <c r="J16" s="23"/>
      <c r="K16" s="28"/>
    </row>
    <row r="17" ht="35" customHeight="1" spans="1:12">
      <c r="A17" s="16"/>
      <c r="B17" s="26"/>
      <c r="C17" s="18" t="s">
        <v>47</v>
      </c>
      <c r="D17" s="19" t="s">
        <v>48</v>
      </c>
      <c r="E17" s="20">
        <v>5.5</v>
      </c>
      <c r="F17" s="40" t="s">
        <v>49</v>
      </c>
      <c r="G17" s="40" t="s">
        <v>50</v>
      </c>
      <c r="H17" s="20">
        <v>5.5</v>
      </c>
      <c r="I17" s="23"/>
      <c r="J17" s="23"/>
      <c r="K17" s="29"/>
      <c r="L17" s="30"/>
    </row>
    <row r="18" ht="35" customHeight="1" spans="1:12">
      <c r="A18" s="16"/>
      <c r="B18" s="26"/>
      <c r="C18" s="18" t="s">
        <v>51</v>
      </c>
      <c r="D18" s="19" t="s">
        <v>52</v>
      </c>
      <c r="E18" s="20">
        <v>5.5</v>
      </c>
      <c r="F18" s="40" t="s">
        <v>53</v>
      </c>
      <c r="G18" s="40" t="s">
        <v>53</v>
      </c>
      <c r="H18" s="20">
        <v>5.5</v>
      </c>
      <c r="I18" s="23"/>
      <c r="J18" s="23"/>
      <c r="K18" s="29"/>
      <c r="L18" s="30"/>
    </row>
    <row r="19" ht="35" customHeight="1" spans="1:12">
      <c r="A19" s="16"/>
      <c r="B19" s="26"/>
      <c r="C19" s="18"/>
      <c r="D19" s="19" t="s">
        <v>54</v>
      </c>
      <c r="E19" s="20">
        <v>5.5</v>
      </c>
      <c r="F19" s="40" t="s">
        <v>55</v>
      </c>
      <c r="G19" s="40" t="s">
        <v>55</v>
      </c>
      <c r="H19" s="20">
        <v>5.5</v>
      </c>
      <c r="I19" s="23"/>
      <c r="J19" s="23"/>
      <c r="K19" s="29"/>
      <c r="L19" s="30"/>
    </row>
    <row r="20" ht="35" customHeight="1" spans="1:12">
      <c r="A20" s="16"/>
      <c r="B20" s="26"/>
      <c r="C20" s="18"/>
      <c r="D20" s="19" t="s">
        <v>56</v>
      </c>
      <c r="E20" s="20">
        <v>5.5</v>
      </c>
      <c r="F20" s="40" t="s">
        <v>57</v>
      </c>
      <c r="G20" s="40" t="s">
        <v>57</v>
      </c>
      <c r="H20" s="20">
        <v>5.5</v>
      </c>
      <c r="I20" s="23"/>
      <c r="J20" s="23"/>
    </row>
    <row r="21" ht="35" customHeight="1" spans="1:12">
      <c r="A21" s="16"/>
      <c r="B21" s="31" t="s">
        <v>58</v>
      </c>
      <c r="C21" s="18" t="s">
        <v>59</v>
      </c>
      <c r="D21" s="19"/>
      <c r="E21" s="20"/>
      <c r="F21" s="21"/>
      <c r="G21" s="21"/>
      <c r="H21" s="20"/>
      <c r="I21" s="23"/>
      <c r="J21" s="23"/>
    </row>
    <row r="22" ht="35" customHeight="1" spans="1:12">
      <c r="A22" s="16"/>
      <c r="B22" s="31"/>
      <c r="C22" s="18" t="s">
        <v>60</v>
      </c>
      <c r="D22" s="19" t="s">
        <v>61</v>
      </c>
      <c r="E22" s="20">
        <v>15</v>
      </c>
      <c r="F22" s="21" t="s">
        <v>62</v>
      </c>
      <c r="G22" s="40" t="s">
        <v>63</v>
      </c>
      <c r="H22" s="20">
        <v>15</v>
      </c>
      <c r="I22" s="23"/>
      <c r="J22" s="23"/>
    </row>
    <row r="23" ht="68" customHeight="1" spans="1:12">
      <c r="A23" s="16"/>
      <c r="B23" s="31"/>
      <c r="C23" s="18"/>
      <c r="D23" s="19" t="s">
        <v>64</v>
      </c>
      <c r="E23" s="20">
        <v>15</v>
      </c>
      <c r="F23" s="21" t="s">
        <v>65</v>
      </c>
      <c r="G23" s="40" t="s">
        <v>66</v>
      </c>
      <c r="H23" s="20">
        <v>10.5</v>
      </c>
      <c r="I23" s="22" t="s">
        <v>67</v>
      </c>
      <c r="J23" s="23"/>
      <c r="K23" s="29"/>
    </row>
    <row r="24" ht="35" customHeight="1" spans="1:12">
      <c r="A24" s="16"/>
      <c r="B24" s="31"/>
      <c r="C24" s="32" t="s">
        <v>68</v>
      </c>
      <c r="D24" s="19"/>
      <c r="E24" s="20"/>
      <c r="F24" s="21"/>
      <c r="G24" s="21"/>
      <c r="H24" s="20"/>
      <c r="I24" s="17"/>
      <c r="J24" s="17"/>
    </row>
    <row r="25" ht="35" customHeight="1" spans="1:12">
      <c r="A25" s="16"/>
      <c r="B25" s="31"/>
      <c r="C25" s="18" t="s">
        <v>69</v>
      </c>
      <c r="D25" s="19"/>
      <c r="E25" s="20"/>
      <c r="F25" s="21"/>
      <c r="G25" s="21"/>
      <c r="H25" s="20"/>
      <c r="I25" s="33"/>
      <c r="J25" s="33"/>
    </row>
    <row r="26" ht="55" customHeight="1" spans="1:12">
      <c r="A26" s="16"/>
      <c r="B26" s="18" t="s">
        <v>70</v>
      </c>
      <c r="C26" s="18" t="s">
        <v>71</v>
      </c>
      <c r="D26" s="19" t="s">
        <v>72</v>
      </c>
      <c r="E26" s="20">
        <v>10</v>
      </c>
      <c r="F26" s="21" t="s">
        <v>73</v>
      </c>
      <c r="G26" s="40" t="s">
        <v>45</v>
      </c>
      <c r="H26" s="20">
        <v>10</v>
      </c>
      <c r="I26" s="33"/>
      <c r="J26" s="33"/>
      <c r="K26" s="29"/>
    </row>
    <row r="27" ht="21" customHeight="1" spans="1:12">
      <c r="A27" s="34" t="s">
        <v>74</v>
      </c>
      <c r="B27" s="34"/>
      <c r="C27" s="34"/>
      <c r="D27" s="34"/>
      <c r="E27" s="35">
        <v>100</v>
      </c>
      <c r="F27" s="36"/>
      <c r="G27" s="37"/>
      <c r="H27" s="35">
        <f>SUM(H12:H26)+J6</f>
        <v>91.12</v>
      </c>
      <c r="I27" s="38"/>
      <c r="J27" s="39"/>
    </row>
    <row r="28" ht="14.25" customHeight="1"/>
  </sheetData>
  <mergeCells count="44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D27"/>
    <mergeCell ref="F27:G27"/>
    <mergeCell ref="I27:J27"/>
    <mergeCell ref="A9:A10"/>
    <mergeCell ref="A11:A26"/>
    <mergeCell ref="B12:B20"/>
    <mergeCell ref="B21:B25"/>
    <mergeCell ref="C12:C14"/>
    <mergeCell ref="C15:C16"/>
    <mergeCell ref="C18:C20"/>
    <mergeCell ref="C22:C23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