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<sst xmlns="http://schemas.openxmlformats.org/spreadsheetml/2006/main" count="79" uniqueCount="67">
  <si>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绩效目标自评表</t>
  </si>
  <si>
    <t>（2025年度）</t>
  </si>
  <si>
    <t>项目名称</t>
  </si>
  <si>
    <t>哈密市伊吾县葡萄整形修剪补贴项目</t>
  </si>
  <si>
    <t>项目负责人及电话</t>
  </si>
  <si>
    <t>杜世浩（15610460920）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</si>
  <si>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</si>
  <si>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</si>
  <si>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</si>
  <si>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</si>
  <si>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</si>
  <si>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</si>
  <si>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</si>
  <si>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</si>
  <si>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</si>
  <si>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</si>
  <si>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</si>
  <si>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</si>
  <si>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</si>
  <si>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</si>
  <si>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</si>
  <si>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</si>
  <si>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项目内容：对脱贫户和监测户种植葡萄1亩以上且当年进行葡萄枝条整形修剪的，按140元/亩标准发放补贴，计划补贴面积142.86亩。                                                                        项目实施受益脱贫户和监测户5户10人，带动户均增收4500元以上，预期受益脱贫户和监测户满意度达到95%及以上。                                                                                通过项目实施，可帮扶脱贫人口进一步持续增加生产经营收入。</t>
  </si>
  <si>
    <t>截至2025年12月31日，项目对脱贫户和监测户种植葡萄1亩以上且当年进行葡萄枝条整形修剪的，按140元/亩标准发放补贴，完成补贴面积96.8亩。                                                                        项目实施受益脱贫户和监测户5户10人，带动户均增收2720元，受益脱贫户和监测户满意度100%。                                                                                通过项目实施，帮扶脱贫人口进一步持续增加生产经营收入。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</si>
  <si>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</si>
  <si>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</si>
  <si>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</si>
  <si>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</si>
  <si>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</si>
  <si>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</si>
  <si>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</si>
  <si>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</si>
  <si>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</si>
  <si>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指标1：补贴修剪种植葡萄面积</t>
  </si>
  <si>
    <t>=142.86亩</t>
  </si>
  <si>
    <t>=96.8亩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</si>
  <si>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初期进行统计享受补贴面积数据为计划值，最终根据符合补贴标准的农户实际整形修剪验收单进行补贴；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前期做好补贴宣传和摸底，对计划补贴面积进行合理测算，确保项目建设任务按既定开展并支付补助资金。</t>
    </r>
  </si>
  <si>
    <t>质量指标</t>
  </si>
  <si>
    <t>指标1：验收合格率</t>
  </si>
  <si>
    <t>=100%</t>
  </si>
  <si>
    <t>指标2：补贴发放到位率</t>
  </si>
  <si>
    <t>时效指标</t>
  </si>
  <si>
    <t>指标1：补贴发放完成时间</t>
  </si>
  <si>
    <t>=2025年10月</t>
  </si>
  <si>
    <t>成本指标</t>
  </si>
  <si>
    <t>指标1：补贴标准</t>
  </si>
  <si>
    <t>=140元/亩</t>
  </si>
  <si>
    <t>效益指标（30分）</t>
  </si>
  <si>
    <t>经济效益指标</t>
  </si>
  <si>
    <t>指标1：带动增加脱贫户及监测户全年总收入</t>
  </si>
  <si>
    <t>≥2.25万元</t>
  </si>
  <si>
    <t>=1.36万元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</si>
  <si>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按符合补贴标准的实际面积进行补贴，按实际补贴金额统计；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前期做好补贴宣传和摸排，对计划补贴面积和增收情况进行合理测算，提高增收效益的准确度。</t>
    </r>
  </si>
  <si>
    <t>社会效益指标</t>
  </si>
  <si>
    <t>指标1：受益脱贫户和监测户户数</t>
  </si>
  <si>
    <t>≥5户</t>
  </si>
  <si>
    <t>=5户</t>
  </si>
  <si>
    <t>指标2：受益脱贫户和监测户人数</t>
  </si>
  <si>
    <t>≥10人</t>
  </si>
  <si>
    <t>=10人</t>
  </si>
  <si>
    <t>生态效益指标</t>
  </si>
  <si>
    <t>可持续影响指标</t>
  </si>
  <si>
    <t>满意度指标（10分）</t>
  </si>
  <si>
    <t>服务对象满意度指标</t>
  </si>
  <si>
    <t>指标1：受益脱贫户和监测户满意度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</si>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</sst>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0" fontId="5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9" fontId="0" fillId="0" borderId="0" xfId="0" applyNumberFormat="1" applyFill="1"/>
    <xf numFmtId="0" fontId="6" fillId="0" borderId="7" xfId="0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70" zoomScaleNormal="70" topLeftCell="A17" workbookViewId="0">
      <selection activeCell="I17" sqref="I17:J17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5.845454545454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2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2">
      <c r="A6" s="8"/>
      <c r="B6" s="8"/>
      <c r="C6" s="8"/>
      <c r="D6" s="8" t="s">
        <v>15</v>
      </c>
      <c r="E6" s="10">
        <f>E7+E8</f>
        <v>2</v>
      </c>
      <c r="F6" s="11">
        <f>F7+F8</f>
        <v>1.3552</v>
      </c>
      <c r="G6" s="12"/>
      <c r="H6" s="9">
        <v>10</v>
      </c>
      <c r="I6" s="13">
        <f>ROUND(F6/E6,4)</f>
        <v>0.6776</v>
      </c>
      <c r="J6" s="9">
        <f>ROUND(H6*I6,2)</f>
        <v>6.78</v>
      </c>
    </row>
    <row r="7" ht="46.9" customHeight="1" spans="1:12">
      <c r="A7" s="8"/>
      <c r="B7" s="8"/>
      <c r="C7" s="8"/>
      <c r="D7" s="8" t="s">
        <v>16</v>
      </c>
      <c r="E7" s="10">
        <v>1</v>
      </c>
      <c r="F7" s="11">
        <v>1</v>
      </c>
      <c r="G7" s="12"/>
      <c r="H7" s="9" t="s">
        <v>17</v>
      </c>
      <c r="I7" s="13">
        <f>ROUND(F7/E7,4)</f>
        <v>1</v>
      </c>
      <c r="J7" s="14" t="s">
        <v>17</v>
      </c>
    </row>
    <row r="8" ht="21" customHeight="1" spans="1:12">
      <c r="A8" s="8"/>
      <c r="B8" s="8"/>
      <c r="C8" s="8"/>
      <c r="D8" s="8" t="s">
        <v>18</v>
      </c>
      <c r="E8" s="10">
        <v>1</v>
      </c>
      <c r="F8" s="11">
        <v>0.3552</v>
      </c>
      <c r="G8" s="12"/>
      <c r="H8" s="9" t="s">
        <v>17</v>
      </c>
      <c r="I8" s="13">
        <f>ROUND(F8/E8,4)</f>
        <v>0.3552</v>
      </c>
      <c r="J8" s="14" t="s">
        <v>17</v>
      </c>
    </row>
    <row r="9" ht="23.25" customHeight="1" spans="1:12">
      <c r="A9" s="15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10" customHeight="1" spans="1:12">
      <c r="A10" s="16"/>
      <c r="B10" s="17" t="s">
        <v>22</v>
      </c>
      <c r="C10" s="17"/>
      <c r="D10" s="17"/>
      <c r="E10" s="17"/>
      <c r="F10" s="17" t="s">
        <v>23</v>
      </c>
      <c r="G10" s="17"/>
      <c r="H10" s="17"/>
      <c r="I10" s="17"/>
      <c r="J10" s="17"/>
    </row>
    <row r="11" ht="42" customHeight="1" spans="1:12">
      <c r="A11" s="15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93" customHeight="1" spans="1:12">
      <c r="A12" s="16"/>
      <c r="B12" s="18" t="s">
        <v>31</v>
      </c>
      <c r="C12" s="18" t="s">
        <v>32</v>
      </c>
      <c r="D12" s="19" t="s">
        <v>33</v>
      </c>
      <c r="E12" s="20">
        <v>10</v>
      </c>
      <c r="F12" s="41" t="s">
        <v>34</v>
      </c>
      <c r="G12" s="41" t="s">
        <v>35</v>
      </c>
      <c r="H12" s="20">
        <v>6.78</v>
      </c>
      <c r="I12" s="22" t="s">
        <v>36</v>
      </c>
      <c r="J12" s="23"/>
      <c r="K12" s="24"/>
    </row>
    <row r="13" ht="68" customHeight="1" spans="1:12">
      <c r="A13" s="16"/>
      <c r="B13" s="25"/>
      <c r="C13" s="18" t="s">
        <v>37</v>
      </c>
      <c r="D13" s="19" t="s">
        <v>38</v>
      </c>
      <c r="E13" s="20">
        <v>10</v>
      </c>
      <c r="F13" s="41" t="s">
        <v>39</v>
      </c>
      <c r="G13" s="41" t="s">
        <v>39</v>
      </c>
      <c r="H13" s="20">
        <v>10</v>
      </c>
      <c r="I13" s="26"/>
      <c r="J13" s="27"/>
    </row>
    <row r="14" ht="35" customHeight="1" spans="1:12">
      <c r="A14" s="16"/>
      <c r="B14" s="25"/>
      <c r="C14" s="18"/>
      <c r="D14" s="19" t="s">
        <v>40</v>
      </c>
      <c r="E14" s="20">
        <v>10</v>
      </c>
      <c r="F14" s="41" t="s">
        <v>39</v>
      </c>
      <c r="G14" s="41" t="s">
        <v>39</v>
      </c>
      <c r="H14" s="20">
        <v>10</v>
      </c>
      <c r="I14" s="28"/>
      <c r="J14" s="28"/>
      <c r="K14" s="29"/>
    </row>
    <row r="15" ht="35" customHeight="1" spans="1:12">
      <c r="A15" s="16"/>
      <c r="B15" s="25"/>
      <c r="C15" s="18" t="s">
        <v>41</v>
      </c>
      <c r="D15" s="19" t="s">
        <v>42</v>
      </c>
      <c r="E15" s="20">
        <v>10</v>
      </c>
      <c r="F15" s="42" t="s">
        <v>43</v>
      </c>
      <c r="G15" s="42" t="s">
        <v>43</v>
      </c>
      <c r="H15" s="20">
        <v>10</v>
      </c>
      <c r="I15" s="28"/>
      <c r="J15" s="28"/>
      <c r="K15" s="31"/>
      <c r="L15" s="32"/>
    </row>
    <row r="16" ht="35" customHeight="1" spans="1:12">
      <c r="A16" s="16"/>
      <c r="B16" s="25"/>
      <c r="C16" s="18" t="s">
        <v>44</v>
      </c>
      <c r="D16" s="19" t="s">
        <v>45</v>
      </c>
      <c r="E16" s="20">
        <v>10</v>
      </c>
      <c r="F16" s="42" t="s">
        <v>46</v>
      </c>
      <c r="G16" s="42" t="s">
        <v>46</v>
      </c>
      <c r="H16" s="20">
        <v>10</v>
      </c>
      <c r="I16" s="28"/>
      <c r="J16" s="28"/>
      <c r="K16" s="31"/>
      <c r="L16" s="32"/>
    </row>
    <row r="17" ht="85" customHeight="1" spans="1:11">
      <c r="A17" s="16"/>
      <c r="B17" s="33" t="s">
        <v>47</v>
      </c>
      <c r="C17" s="18" t="s">
        <v>48</v>
      </c>
      <c r="D17" s="19" t="s">
        <v>49</v>
      </c>
      <c r="E17" s="20">
        <v>10</v>
      </c>
      <c r="F17" s="30" t="s">
        <v>50</v>
      </c>
      <c r="G17" s="42" t="s">
        <v>51</v>
      </c>
      <c r="H17" s="20">
        <v>6.04</v>
      </c>
      <c r="I17" s="22" t="s">
        <v>52</v>
      </c>
      <c r="J17" s="23"/>
    </row>
    <row r="18" ht="35" customHeight="1" spans="1:11">
      <c r="A18" s="16"/>
      <c r="B18" s="33"/>
      <c r="C18" s="18" t="s">
        <v>53</v>
      </c>
      <c r="D18" s="19" t="s">
        <v>54</v>
      </c>
      <c r="E18" s="20">
        <v>10</v>
      </c>
      <c r="F18" s="42" t="s">
        <v>55</v>
      </c>
      <c r="G18" s="42" t="s">
        <v>56</v>
      </c>
      <c r="H18" s="20">
        <v>5</v>
      </c>
      <c r="I18" s="28"/>
      <c r="J18" s="28"/>
    </row>
    <row r="19" ht="35" customHeight="1" spans="1:11">
      <c r="A19" s="16"/>
      <c r="B19" s="33"/>
      <c r="C19" s="18"/>
      <c r="D19" s="19" t="s">
        <v>57</v>
      </c>
      <c r="E19" s="20">
        <v>10</v>
      </c>
      <c r="F19" s="42" t="s">
        <v>58</v>
      </c>
      <c r="G19" s="42" t="s">
        <v>59</v>
      </c>
      <c r="H19" s="20">
        <v>10</v>
      </c>
      <c r="I19" s="28"/>
      <c r="J19" s="28"/>
    </row>
    <row r="20" ht="35" customHeight="1" spans="1:11">
      <c r="A20" s="16"/>
      <c r="B20" s="33"/>
      <c r="C20" s="34" t="s">
        <v>60</v>
      </c>
      <c r="D20" s="19"/>
      <c r="E20" s="20"/>
      <c r="F20" s="30"/>
      <c r="G20" s="30"/>
      <c r="H20" s="20"/>
      <c r="I20" s="18"/>
      <c r="J20" s="18"/>
    </row>
    <row r="21" ht="35" customHeight="1" spans="1:11">
      <c r="A21" s="16"/>
      <c r="B21" s="33"/>
      <c r="C21" s="18" t="s">
        <v>61</v>
      </c>
      <c r="D21" s="19"/>
      <c r="E21" s="20"/>
      <c r="F21" s="30"/>
      <c r="G21" s="30"/>
      <c r="H21" s="20"/>
      <c r="I21" s="28"/>
      <c r="J21" s="28"/>
    </row>
    <row r="22" ht="55" customHeight="1" spans="1:11">
      <c r="A22" s="16"/>
      <c r="B22" s="18" t="s">
        <v>62</v>
      </c>
      <c r="C22" s="18" t="s">
        <v>63</v>
      </c>
      <c r="D22" s="19" t="s">
        <v>64</v>
      </c>
      <c r="E22" s="20">
        <v>10</v>
      </c>
      <c r="F22" s="30" t="s">
        <v>65</v>
      </c>
      <c r="G22" s="42" t="s">
        <v>39</v>
      </c>
      <c r="H22" s="20">
        <v>10</v>
      </c>
      <c r="I22" s="28"/>
      <c r="J22" s="28"/>
      <c r="K22" s="31"/>
    </row>
    <row r="23" ht="21" customHeight="1" spans="1:11">
      <c r="A23" s="35" t="s">
        <v>66</v>
      </c>
      <c r="B23" s="35"/>
      <c r="C23" s="35"/>
      <c r="D23" s="35"/>
      <c r="E23" s="36">
        <v>100</v>
      </c>
      <c r="F23" s="37"/>
      <c r="G23" s="38"/>
      <c r="H23" s="36">
        <f>SUM(H12:H22)+J6</f>
        <v>84.6</v>
      </c>
      <c r="I23" s="39"/>
      <c r="J23" s="40"/>
    </row>
    <row r="24" ht="14.25" customHeight="1"/>
  </sheetData>
  <mergeCells count="38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9:A10"/>
    <mergeCell ref="A11:A22"/>
    <mergeCell ref="B12:B16"/>
    <mergeCell ref="B17:B21"/>
    <mergeCell ref="C13:C14"/>
    <mergeCell ref="C18:C19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