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<sst xmlns="http://schemas.openxmlformats.org/spreadsheetml/2006/main" count="88" uniqueCount="74">
  <si>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绩效目标自评表</t>
  </si>
  <si>
    <t>（2025年度）</t>
  </si>
  <si>
    <t>项目名称</t>
  </si>
  <si>
    <t>哈密市伊吾县2025年牲畜出栏补贴项目</t>
  </si>
  <si>
    <t>项目负责人及电话</t>
  </si>
  <si>
    <t>杜世浩（15610460920）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</si>
  <si>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</si>
  <si>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</si>
  <si>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</si>
  <si>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</si>
  <si>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</si>
  <si>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</si>
  <si>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</si>
  <si>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</si>
  <si>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</si>
  <si>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</si>
  <si>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</si>
  <si>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</si>
  <si>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</si>
  <si>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</si>
  <si>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</si>
  <si>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</si>
  <si>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项目内容是对监测帮扶对象（脱贫户、监测户）自养3个月以上牲畜出栏给予一次性补贴，牛100头、羊500只、骆驼0峰进行补助，牛补贴标准1000元/头、羊补贴标准100元/只、骆驼补贴标准1000元/峰。                                                                                      项目实施受益脱贫户及监测户100户260人，带动享受此项政策的低收入劳动力和监测户增收500元以上，预期受益脱贫户和监测户满意度达到95%及以上。                                                                                通过项目实施，积极引导鼓励有发展条件、发展愿望的帮扶对象（含脱贫户、监测户中的需要帮扶家庭）融入产业链价值链，通过发展到户产业，增强帮扶对象“造血功能”，拓宽增收渠道。</t>
  </si>
  <si>
    <t>截至2025年12月31日，项目对监测帮扶对象（脱贫户、监测户）自养3个月以上牲畜出栏给予一次性补贴，牛82头、羊382只、骆驼0峰进行补助，牛补贴标准1000元/头、羊补贴标准100元/只、骆驼补贴标准1000元/峰。                                                                                      项目实施受益脱贫户及监测户71户184人，带动享受此项政策的低收入劳动力和监测户增收1600元以上，受益脱贫户和监测户满意度100%。                                                                                通过项目实施，积极引导鼓励有发展条件、发展愿望的帮扶对象（含脱贫户、监测户中的需要帮扶家庭）融入产业链价值链，通过发展到户产业，增强帮扶对象“造血功能”，拓宽增收渠道。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</si>
  <si>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</si>
  <si>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</si>
  <si>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</si>
  <si>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</si>
  <si>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</si>
  <si>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</si>
  <si>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</si>
  <si>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</si>
  <si>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</si>
  <si>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指标1：补助牛出栏数量</t>
  </si>
  <si>
    <t>=100头</t>
  </si>
  <si>
    <t>=82头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</si>
  <si>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根据符合补贴标准的农户实际出栏的验收单进行补贴；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前期做好补贴宣传和摸底，对计划补贴数量进行合理测算，确保项目建设任务按既定开展并支付补助资金。</t>
    </r>
  </si>
  <si>
    <t>指标2：补助羊出栏数量</t>
  </si>
  <si>
    <t>=500只</t>
  </si>
  <si>
    <t>=382只</t>
  </si>
  <si>
    <t>未完成原因和改进措施同数量指标1。</t>
  </si>
  <si>
    <t>质量指标</t>
  </si>
  <si>
    <t>指标1：验收合格率</t>
  </si>
  <si>
    <t>=100%</t>
  </si>
  <si>
    <t>指标2：补贴发放完成率</t>
  </si>
  <si>
    <t>时效指标</t>
  </si>
  <si>
    <t>指标1：补贴资金发放完成时间</t>
  </si>
  <si>
    <t>=2025年12月</t>
  </si>
  <si>
    <t>=2025年11月</t>
  </si>
  <si>
    <t>成本指标</t>
  </si>
  <si>
    <t>指标1：牛出栏补助标准</t>
  </si>
  <si>
    <t>=1000元/头</t>
  </si>
  <si>
    <t>指标2：羊出栏补助标准</t>
  </si>
  <si>
    <t>=100元/只</t>
  </si>
  <si>
    <t>效益指标（30分）</t>
  </si>
  <si>
    <t>经济效益指标</t>
  </si>
  <si>
    <t>指标1：带动增加脱贫户及监测户全年总收入</t>
  </si>
  <si>
    <t>≥5万元</t>
  </si>
  <si>
    <t>=12.02万元</t>
  </si>
  <si>
    <r>
      <rPr>
        <b/>
        <sz val="11"/>
        <rFont val="宋体"/>
        <charset val="134"/>
      </rPr>
      <t>超额完成原因：</t>
    </r>
    <r>
      <rPr>
        <sz val="11"/>
        <rFont val="宋体"/>
        <charset val="134"/>
      </rPr>
      <t>按符合补贴标准的出栏数量进行补贴，按实际补贴金额统计；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前期做好补贴宣传和摸排，对计划补贴面积和增收情况进行合理测算，提高增收效益的准确度。</t>
    </r>
  </si>
  <si>
    <t>社会效益指标</t>
  </si>
  <si>
    <t>指标1：受益脱贫户及监测户户数</t>
  </si>
  <si>
    <t>≥100户</t>
  </si>
  <si>
    <t>=71户</t>
  </si>
  <si>
    <t>指标2：受益脱贫户及监测户人数</t>
  </si>
  <si>
    <t>≥260人</t>
  </si>
  <si>
    <t>=184人</t>
  </si>
  <si>
    <t>生态效益指标</t>
  </si>
  <si>
    <t>可持续影响指标</t>
  </si>
  <si>
    <t>满意度指标（10分）</t>
  </si>
  <si>
    <t>服务对象满意度指标</t>
  </si>
  <si>
    <t>指标1：受益脱贫户及监测户满意度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</si>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</sst>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zoomScale="70" zoomScaleNormal="70" topLeftCell="A12" workbookViewId="0">
      <selection activeCell="L14" sqref="L14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8.0545454545455" style="1" customWidth="1"/>
    <col min="11" max="11" width="9.64545454545454" style="1"/>
    <col min="12" max="12" width="39.7363636363636" style="1" customWidth="1"/>
    <col min="13" max="16384" width="9.64545454545454" style="1"/>
  </cols>
  <sheetData>
    <row r="1" ht="33.7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3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3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3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3">
      <c r="A6" s="8"/>
      <c r="B6" s="8"/>
      <c r="C6" s="8"/>
      <c r="D6" s="8" t="s">
        <v>15</v>
      </c>
      <c r="E6" s="10">
        <f>E7+E8</f>
        <v>15</v>
      </c>
      <c r="F6" s="11">
        <f>F7+F8</f>
        <v>12.02</v>
      </c>
      <c r="G6" s="12"/>
      <c r="H6" s="9">
        <v>10</v>
      </c>
      <c r="I6" s="13">
        <f>ROUND(F6/E6,4)</f>
        <v>0.8013</v>
      </c>
      <c r="J6" s="9">
        <f>ROUND(H6*I6,2)</f>
        <v>8.01</v>
      </c>
    </row>
    <row r="7" ht="46.9" customHeight="1" spans="1:13">
      <c r="A7" s="8"/>
      <c r="B7" s="8"/>
      <c r="C7" s="8"/>
      <c r="D7" s="8" t="s">
        <v>16</v>
      </c>
      <c r="E7" s="10">
        <v>10</v>
      </c>
      <c r="F7" s="11">
        <v>10</v>
      </c>
      <c r="G7" s="12"/>
      <c r="H7" s="9" t="s">
        <v>17</v>
      </c>
      <c r="I7" s="13">
        <f>ROUND(F7/E7,4)</f>
        <v>1</v>
      </c>
      <c r="J7" s="14" t="s">
        <v>17</v>
      </c>
    </row>
    <row r="8" ht="21" customHeight="1" spans="1:13">
      <c r="A8" s="8"/>
      <c r="B8" s="8"/>
      <c r="C8" s="8"/>
      <c r="D8" s="8" t="s">
        <v>18</v>
      </c>
      <c r="E8" s="10">
        <v>5</v>
      </c>
      <c r="F8" s="11">
        <v>2.02</v>
      </c>
      <c r="G8" s="12"/>
      <c r="H8" s="9" t="s">
        <v>17</v>
      </c>
      <c r="I8" s="13">
        <f>ROUND(F8/E8,4)</f>
        <v>0.404</v>
      </c>
      <c r="J8" s="14" t="s">
        <v>17</v>
      </c>
    </row>
    <row r="9" ht="23.25" customHeight="1" spans="1:13">
      <c r="A9" s="15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57" customHeight="1" spans="1:13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ht="42" customHeight="1" spans="1:13">
      <c r="A11" s="15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  <c r="L11" s="18"/>
      <c r="M11" s="18"/>
    </row>
    <row r="12" ht="76" customHeight="1" spans="1:13">
      <c r="A12" s="16"/>
      <c r="B12" s="19" t="s">
        <v>31</v>
      </c>
      <c r="C12" s="19" t="s">
        <v>32</v>
      </c>
      <c r="D12" s="20" t="s">
        <v>33</v>
      </c>
      <c r="E12" s="21">
        <v>7.2</v>
      </c>
      <c r="F12" s="40" t="s">
        <v>34</v>
      </c>
      <c r="G12" s="40" t="s">
        <v>35</v>
      </c>
      <c r="H12" s="21">
        <v>5.9</v>
      </c>
      <c r="I12" s="23" t="s">
        <v>36</v>
      </c>
      <c r="J12" s="24"/>
      <c r="K12" s="25"/>
    </row>
    <row r="13" ht="35" customHeight="1" spans="1:13">
      <c r="A13" s="16"/>
      <c r="B13" s="19"/>
      <c r="C13" s="19"/>
      <c r="D13" s="20" t="s">
        <v>37</v>
      </c>
      <c r="E13" s="21">
        <v>7.2</v>
      </c>
      <c r="F13" s="40" t="s">
        <v>38</v>
      </c>
      <c r="G13" s="40" t="s">
        <v>39</v>
      </c>
      <c r="H13" s="21">
        <v>5.5</v>
      </c>
      <c r="I13" s="24" t="s">
        <v>40</v>
      </c>
      <c r="J13" s="24"/>
      <c r="K13" s="25"/>
    </row>
    <row r="14" ht="35" customHeight="1" spans="1:13">
      <c r="A14" s="16"/>
      <c r="B14" s="26"/>
      <c r="C14" s="19" t="s">
        <v>41</v>
      </c>
      <c r="D14" s="20" t="s">
        <v>42</v>
      </c>
      <c r="E14" s="21">
        <v>7.2</v>
      </c>
      <c r="F14" s="41" t="s">
        <v>43</v>
      </c>
      <c r="G14" s="41" t="s">
        <v>43</v>
      </c>
      <c r="H14" s="21">
        <v>7.2</v>
      </c>
      <c r="I14" s="24"/>
      <c r="J14" s="24"/>
    </row>
    <row r="15" ht="35" customHeight="1" spans="1:13">
      <c r="A15" s="16"/>
      <c r="B15" s="26"/>
      <c r="C15" s="19"/>
      <c r="D15" s="20" t="s">
        <v>44</v>
      </c>
      <c r="E15" s="21">
        <v>7.1</v>
      </c>
      <c r="F15" s="41" t="s">
        <v>43</v>
      </c>
      <c r="G15" s="41" t="s">
        <v>43</v>
      </c>
      <c r="H15" s="21">
        <v>7.1</v>
      </c>
      <c r="I15" s="24"/>
      <c r="J15" s="24"/>
      <c r="K15" s="28"/>
    </row>
    <row r="16" ht="35" customHeight="1" spans="1:13">
      <c r="A16" s="16"/>
      <c r="B16" s="26"/>
      <c r="C16" s="19" t="s">
        <v>45</v>
      </c>
      <c r="D16" s="20" t="s">
        <v>46</v>
      </c>
      <c r="E16" s="21">
        <v>7.1</v>
      </c>
      <c r="F16" s="40" t="s">
        <v>47</v>
      </c>
      <c r="G16" s="40" t="s">
        <v>48</v>
      </c>
      <c r="H16" s="21">
        <v>7.1</v>
      </c>
      <c r="I16" s="24"/>
      <c r="J16" s="24"/>
      <c r="K16" s="29"/>
      <c r="L16" s="30"/>
    </row>
    <row r="17" ht="35" customHeight="1" spans="1:12">
      <c r="A17" s="16"/>
      <c r="B17" s="26"/>
      <c r="C17" s="19" t="s">
        <v>49</v>
      </c>
      <c r="D17" s="20" t="s">
        <v>50</v>
      </c>
      <c r="E17" s="21">
        <v>7.1</v>
      </c>
      <c r="F17" s="40" t="s">
        <v>51</v>
      </c>
      <c r="G17" s="40" t="s">
        <v>51</v>
      </c>
      <c r="H17" s="21">
        <v>7.1</v>
      </c>
      <c r="I17" s="24"/>
      <c r="J17" s="24"/>
      <c r="K17" s="29"/>
      <c r="L17" s="30"/>
    </row>
    <row r="18" ht="35" customHeight="1" spans="1:12">
      <c r="A18" s="16"/>
      <c r="B18" s="26"/>
      <c r="C18" s="19"/>
      <c r="D18" s="20" t="s">
        <v>52</v>
      </c>
      <c r="E18" s="21">
        <v>7.1</v>
      </c>
      <c r="F18" s="40" t="s">
        <v>53</v>
      </c>
      <c r="G18" s="40" t="s">
        <v>53</v>
      </c>
      <c r="H18" s="21">
        <v>7.1</v>
      </c>
      <c r="I18" s="24"/>
      <c r="J18" s="24"/>
    </row>
    <row r="19" ht="97" customHeight="1" spans="1:12">
      <c r="A19" s="16"/>
      <c r="B19" s="31" t="s">
        <v>54</v>
      </c>
      <c r="C19" s="19" t="s">
        <v>55</v>
      </c>
      <c r="D19" s="20" t="s">
        <v>56</v>
      </c>
      <c r="E19" s="21">
        <v>10</v>
      </c>
      <c r="F19" s="22" t="s">
        <v>57</v>
      </c>
      <c r="G19" s="40" t="s">
        <v>58</v>
      </c>
      <c r="H19" s="21">
        <v>0</v>
      </c>
      <c r="I19" s="23" t="s">
        <v>59</v>
      </c>
      <c r="J19" s="24"/>
    </row>
    <row r="20" ht="35" customHeight="1" spans="1:12">
      <c r="A20" s="16"/>
      <c r="B20" s="31"/>
      <c r="C20" s="19" t="s">
        <v>60</v>
      </c>
      <c r="D20" s="20" t="s">
        <v>61</v>
      </c>
      <c r="E20" s="21">
        <v>10</v>
      </c>
      <c r="F20" s="40" t="s">
        <v>62</v>
      </c>
      <c r="G20" s="40" t="s">
        <v>63</v>
      </c>
      <c r="H20" s="21">
        <v>7.1</v>
      </c>
      <c r="I20" s="24" t="s">
        <v>40</v>
      </c>
      <c r="J20" s="24"/>
    </row>
    <row r="21" ht="35" customHeight="1" spans="1:12">
      <c r="A21" s="16"/>
      <c r="B21" s="31"/>
      <c r="C21" s="19"/>
      <c r="D21" s="20" t="s">
        <v>64</v>
      </c>
      <c r="E21" s="21">
        <v>10</v>
      </c>
      <c r="F21" s="40" t="s">
        <v>65</v>
      </c>
      <c r="G21" s="40" t="s">
        <v>66</v>
      </c>
      <c r="H21" s="21">
        <v>7.08</v>
      </c>
      <c r="I21" s="24" t="s">
        <v>40</v>
      </c>
      <c r="J21" s="24"/>
      <c r="K21" s="29"/>
    </row>
    <row r="22" ht="35" customHeight="1" spans="1:12">
      <c r="A22" s="16"/>
      <c r="B22" s="31"/>
      <c r="C22" s="32" t="s">
        <v>67</v>
      </c>
      <c r="D22" s="20"/>
      <c r="E22" s="21"/>
      <c r="F22" s="22"/>
      <c r="G22" s="22"/>
      <c r="H22" s="21"/>
      <c r="I22" s="19"/>
      <c r="J22" s="19"/>
    </row>
    <row r="23" ht="35" customHeight="1" spans="1:12">
      <c r="A23" s="16"/>
      <c r="B23" s="31"/>
      <c r="C23" s="19" t="s">
        <v>68</v>
      </c>
      <c r="D23" s="20"/>
      <c r="E23" s="21"/>
      <c r="F23" s="22"/>
      <c r="G23" s="22"/>
      <c r="H23" s="21"/>
      <c r="I23" s="33"/>
      <c r="J23" s="33"/>
    </row>
    <row r="24" ht="55" customHeight="1" spans="1:12">
      <c r="A24" s="16"/>
      <c r="B24" s="19" t="s">
        <v>69</v>
      </c>
      <c r="C24" s="19" t="s">
        <v>70</v>
      </c>
      <c r="D24" s="20" t="s">
        <v>71</v>
      </c>
      <c r="E24" s="21">
        <v>10</v>
      </c>
      <c r="F24" s="22" t="s">
        <v>72</v>
      </c>
      <c r="G24" s="40" t="s">
        <v>43</v>
      </c>
      <c r="H24" s="21">
        <v>10</v>
      </c>
      <c r="I24" s="33"/>
      <c r="J24" s="33"/>
      <c r="K24" s="29"/>
    </row>
    <row r="25" ht="21" customHeight="1" spans="1:12">
      <c r="A25" s="34" t="s">
        <v>73</v>
      </c>
      <c r="B25" s="34"/>
      <c r="C25" s="34"/>
      <c r="D25" s="34"/>
      <c r="E25" s="35">
        <v>100</v>
      </c>
      <c r="F25" s="36"/>
      <c r="G25" s="37"/>
      <c r="H25" s="35">
        <f>SUM(H12:H24)+J6</f>
        <v>79.19</v>
      </c>
      <c r="I25" s="38"/>
      <c r="J25" s="39"/>
    </row>
    <row r="26" ht="14.25" customHeight="1"/>
  </sheetData>
  <mergeCells count="42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9:A10"/>
    <mergeCell ref="A11:A24"/>
    <mergeCell ref="B12:B18"/>
    <mergeCell ref="B19:B23"/>
    <mergeCell ref="C12:C13"/>
    <mergeCell ref="C14:C15"/>
    <mergeCell ref="C17:C18"/>
    <mergeCell ref="C20:C21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