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7030"/>
  </bookViews>
  <sheets>
    <sheet name="绩效目标自评表" sheetId="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<sst xmlns="http://schemas.openxmlformats.org/spreadsheetml/2006/main" count="93" uniqueCount="79">
  <si>
    <t>绩效目标自评表</t>
  </si>
  <si>
    <t>（2025年度）</t>
  </si>
  <si>
    <t>项目名称</t>
  </si>
  <si>
    <t>哈密市伊吾县2025年脱贫低收入家庭自繁良种母畜奖补项目</t>
  </si>
  <si>
    <t>项目负责人及电话</t>
  </si>
  <si>
    <t>杜世浩（15610460920）</t>
  </si>
  <si>
    <t>主管部门</t>
  </si>
  <si>
    <t>伊吾县农业农村局</t>
  </si>
  <si>
    <t>实施单位</t>
  </si>
  <si>
    <t>资金情况
（万元）</t>
  </si>
  <si>
    <t>全年预算数（A）</t>
  </si>
  <si>
    <t>全年执行数（B）</t>
  </si>
  <si>
    <t>分值</t>
  </si>
  <si>
    <t>执行率（B/A）</t>
  </si>
  <si>
    <t>得分</t>
  </si>
  <si>
    <t>年度资金总额：</t>
  </si>
  <si>
    <t>其中：本年财政拨款</t>
  </si>
  <si>
    <t>-</t>
  </si>
  <si>
    <t>其他资金</t>
  </si>
  <si>
    <t>年度总体目标</t>
  </si>
  <si>
    <t>年初设定目标</t>
  </si>
  <si>
    <t>年度总体目标完成情况综述</t>
  </si>
  <si>
    <t>项目内容是对当年自繁扩增本县主导品种的良种母畜（经品种改良，饲养3个月以上）的，母牛281头、羊4030只、骆驼16峰进行补助，母牛补贴标准2000元/头、羊补贴标准200元/只、骆驼补贴标准2000元/峰。                                                                                      项目实施受益脱贫户及监测户219户600人，带动享受此项政策的低收入劳动力和监测户增收500元以上，预期受益脱贫户和监测户满意度达到95%及以上。                                                                                通过项目实施，积极引导鼓励有发展条件、发展愿望的帮扶对象（含脱贫户、监测户中的需要帮扶家庭）融入产业链价值链，通过发展到户产业，增强帮扶对象“造血功能”，拓宽增收渠道。</t>
  </si>
  <si>
    <t>截至2025年12月31日，项目对当年自繁扩增本县主导品种的良种母畜（经品种改良，饲养3个月以上）的，母牛333头、羊3119只、骆驼19峰进行补助，母牛补贴标准2000元/头、羊补贴标准200元/只、骆驼补贴标准2000元/峰。                                                                                      项目实施受益脱贫户及监测户212户585人，带动享受此项政策的低收入劳动力和监测户增收6300元以上，受益脱贫户和监测户满意度100%。                                                                                通过项目实施，积极引导鼓励有发展条件、发展愿望的帮扶对象（含脱贫户、监测户中的需要帮扶家庭）融入产业链价值链，通过发展到户产业，增强帮扶对象“造血功能”，拓宽增收渠道。</t>
  </si>
  <si>
    <t>绩效指标</t>
  </si>
  <si>
    <t>一级指标</t>
  </si>
  <si>
    <t>二级指标</t>
  </si>
  <si>
    <t>三级指标</t>
  </si>
  <si>
    <t>年度指标值</t>
  </si>
  <si>
    <t>全年实际值</t>
  </si>
  <si>
    <t>未完成原因及拟采取的改进措施</t>
  </si>
  <si>
    <t>产出指标（50分）</t>
  </si>
  <si>
    <t>数量指标</t>
  </si>
  <si>
    <t>指标1：补助母牛养殖数量</t>
  </si>
  <si>
    <t>=281头</t>
  </si>
  <si>
    <t>=333头</t>
  </si>
  <si>
    <t>指标2：补助羊养殖数量</t>
  </si>
  <si>
    <t>=4030只</t>
  </si>
  <si>
    <t>=3119只</t>
  </si>
  <si>
    <r>
      <rPr>
        <b/>
        <sz val="11"/>
        <rFont val="宋体"/>
        <charset val="134"/>
      </rPr>
      <t>未完成原因：</t>
    </r>
    <r>
      <rPr>
        <sz val="11"/>
        <rFont val="宋体"/>
        <charset val="134"/>
      </rPr>
      <t>根据实际符合补贴标准的养殖羊数进行补贴；</t>
    </r>
    <r>
      <rPr>
        <b/>
        <sz val="11"/>
        <rFont val="宋体"/>
        <charset val="134"/>
      </rPr>
      <t>改进措施：</t>
    </r>
    <r>
      <rPr>
        <sz val="11"/>
        <rFont val="宋体"/>
        <charset val="134"/>
      </rPr>
      <t>前期做好补贴宣传和摸底，对计划补贴数量进行合理测算，确保项目建设任务按既定开展并支付补助资金。</t>
    </r>
  </si>
  <si>
    <t>指标3：补助骆驼养殖数量</t>
  </si>
  <si>
    <t>=16峰</t>
  </si>
  <si>
    <t>=19峰</t>
  </si>
  <si>
    <t>质量指标</t>
  </si>
  <si>
    <t>指标1：验收合格率</t>
  </si>
  <si>
    <t>=100%</t>
  </si>
  <si>
    <t>指标2：补贴发放完成率</t>
  </si>
  <si>
    <t>时效指标</t>
  </si>
  <si>
    <t>指标1：补贴资金发放完成时间</t>
  </si>
  <si>
    <t>=2025年12月</t>
  </si>
  <si>
    <t>=2025年11月</t>
  </si>
  <si>
    <t>成本指标</t>
  </si>
  <si>
    <t>指标1：母牛补助标准</t>
  </si>
  <si>
    <t>=2000元/头</t>
  </si>
  <si>
    <t>指标2：羊补助标准</t>
  </si>
  <si>
    <t>=200元/只</t>
  </si>
  <si>
    <t>指标3：骆驼补助标准</t>
  </si>
  <si>
    <t>=2000元/峰</t>
  </si>
  <si>
    <t>效益指标（30分）</t>
  </si>
  <si>
    <t>经济效益指标</t>
  </si>
  <si>
    <t>指标1：带动增加脱贫户及监测户全年总收入</t>
  </si>
  <si>
    <t>≥10.95万元</t>
  </si>
  <si>
    <t>=132.78万元</t>
  </si>
  <si>
    <r>
      <rPr>
        <b/>
        <sz val="11"/>
        <rFont val="宋体"/>
        <charset val="134"/>
      </rPr>
      <t>超额完成原因：</t>
    </r>
    <r>
      <rPr>
        <sz val="11"/>
        <rFont val="宋体"/>
        <charset val="134"/>
      </rPr>
      <t>按符合补贴标准的实际数量进行补贴，按实际补贴金额统计；</t>
    </r>
    <r>
      <rPr>
        <b/>
        <sz val="11"/>
        <rFont val="宋体"/>
        <charset val="134"/>
      </rPr>
      <t>改进措施：</t>
    </r>
    <r>
      <rPr>
        <sz val="11"/>
        <rFont val="宋体"/>
        <charset val="134"/>
      </rPr>
      <t>前期做好补贴宣传和摸排，对计划补贴面积和增收情况进行合理测算，提高增收效益的准确度。</t>
    </r>
  </si>
  <si>
    <t>社会效益指标</t>
  </si>
  <si>
    <t>指标1：受益脱贫户及监测户户数</t>
  </si>
  <si>
    <t>≥219户</t>
  </si>
  <si>
    <t>=212户</t>
  </si>
  <si>
    <t>未完成原因和改进措施同数量指标2。</t>
  </si>
  <si>
    <t>指标2：受益脱贫户及监测户人数</t>
  </si>
  <si>
    <t>≥600人</t>
  </si>
  <si>
    <t>=585人</t>
  </si>
  <si>
    <t>生态效益指标</t>
  </si>
  <si>
    <t>可持续影响指标</t>
  </si>
  <si>
    <t>满意度指标（10分）</t>
  </si>
  <si>
    <t>服务对象满意度指标</t>
  </si>
  <si>
    <t>指标1：受益脱贫户及监测户满意度</t>
  </si>
  <si>
    <t>&gt;=95%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</si>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</sst>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0">
    <font>
      <sz val="11"/>
      <color theme="1"/>
      <name val="宋体"/>
      <charset val="134"/>
      <scheme val="minor"/>
    </font>
    <font>
      <b/>
      <sz val="24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b/>
      <sz val="12"/>
      <name val="宋体"/>
      <charset val="134"/>
      <scheme val="minor"/>
    </font>
    <font>
      <sz val="12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b/>
      <sz val="11"/>
      <name val="宋体"/>
      <charset val="134"/>
    </font>
    <font>
      <sz val="10"/>
      <name val="宋体"/>
      <charset val="134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Border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4" applyNumberFormat="0" applyAlignment="0" applyProtection="0">
      <alignment vertical="center"/>
    </xf>
    <xf numFmtId="0" fontId="20" fillId="4" borderId="15" applyNumberFormat="0" applyAlignment="0" applyProtection="0">
      <alignment vertical="center"/>
    </xf>
    <xf numFmtId="0" fontId="21" fillId="4" borderId="14" applyNumberFormat="0" applyAlignment="0" applyProtection="0">
      <alignment vertical="center"/>
    </xf>
    <xf numFmtId="0" fontId="22" fillId="5" borderId="16" applyNumberFormat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41">
    <xf numFmtId="0" fontId="0" fillId="0" borderId="0" xfId="0"/>
    <xf numFmtId="0" fontId="0" fillId="0" borderId="0" xfId="0" applyFill="1"/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176" fontId="3" fillId="0" borderId="7" xfId="0" applyNumberFormat="1" applyFont="1" applyFill="1" applyBorder="1" applyAlignment="1">
      <alignment horizontal="center" vertical="center" wrapText="1"/>
    </xf>
    <xf numFmtId="176" fontId="3" fillId="0" borderId="8" xfId="0" applyNumberFormat="1" applyFont="1" applyFill="1" applyBorder="1" applyAlignment="1">
      <alignment horizontal="center" vertical="center" wrapText="1"/>
    </xf>
    <xf numFmtId="176" fontId="3" fillId="0" borderId="9" xfId="0" applyNumberFormat="1" applyFont="1" applyFill="1" applyBorder="1" applyAlignment="1">
      <alignment horizontal="center" vertical="center" wrapText="1"/>
    </xf>
    <xf numFmtId="10" fontId="4" fillId="0" borderId="7" xfId="0" applyNumberFormat="1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 textRotation="255" wrapText="1"/>
    </xf>
    <xf numFmtId="0" fontId="5" fillId="0" borderId="7" xfId="0" applyFont="1" applyFill="1" applyBorder="1" applyAlignment="1">
      <alignment horizontal="center" vertical="center" textRotation="255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 applyProtection="1">
      <alignment vertical="center" wrapText="1"/>
    </xf>
    <xf numFmtId="176" fontId="6" fillId="0" borderId="7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 applyProtection="1">
      <alignment horizontal="center" vertical="center" wrapText="1"/>
    </xf>
    <xf numFmtId="10" fontId="7" fillId="0" borderId="0" xfId="0" applyNumberFormat="1" applyFont="1" applyFill="1" applyAlignment="1"/>
    <xf numFmtId="0" fontId="8" fillId="0" borderId="7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0" xfId="0" applyFont="1" applyFill="1" applyAlignment="1"/>
    <xf numFmtId="0" fontId="5" fillId="0" borderId="7" xfId="0" applyFont="1" applyFill="1" applyBorder="1" applyAlignment="1">
      <alignment horizontal="center" vertical="center" wrapText="1"/>
    </xf>
    <xf numFmtId="9" fontId="6" fillId="0" borderId="7" xfId="0" applyNumberFormat="1" applyFont="1" applyFill="1" applyBorder="1" applyAlignment="1" applyProtection="1">
      <alignment horizontal="center" vertical="center" wrapText="1"/>
    </xf>
    <xf numFmtId="9" fontId="0" fillId="0" borderId="0" xfId="0" applyNumberFormat="1" applyFill="1"/>
    <xf numFmtId="10" fontId="0" fillId="0" borderId="0" xfId="0" applyNumberFormat="1" applyFill="1"/>
    <xf numFmtId="176" fontId="0" fillId="0" borderId="0" xfId="0" applyNumberFormat="1" applyFill="1"/>
    <xf numFmtId="0" fontId="6" fillId="0" borderId="10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/>
    </xf>
    <xf numFmtId="176" fontId="5" fillId="0" borderId="7" xfId="0" applyNumberFormat="1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horizontal="center" vertical="center"/>
    </xf>
    <xf numFmtId="0" fontId="10" fillId="0" borderId="9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 applyProtection="1" quotePrefix="1">
      <alignment horizontal="center" vertical="center" wrapText="1"/>
    </xf>
    <xf numFmtId="9" fontId="6" fillId="0" borderId="7" xfId="0" applyNumberFormat="1" applyFont="1" applyFill="1" applyBorder="1" applyAlignment="1" applyProtection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8"/>
  <sheetViews>
    <sheetView tabSelected="1" zoomScale="70" zoomScaleNormal="70" topLeftCell="A16" workbookViewId="0">
      <selection activeCell="L20" sqref="L20"/>
    </sheetView>
  </sheetViews>
  <sheetFormatPr defaultColWidth="9.64545454545454" defaultRowHeight="14"/>
  <cols>
    <col min="1" max="1" width="6.75454545454545" style="1" customWidth="1"/>
    <col min="2" max="2" width="11.1272727272727" style="1" customWidth="1"/>
    <col min="3" max="3" width="15.2545454545455" style="1" customWidth="1"/>
    <col min="4" max="4" width="33.1454545454545" style="1" customWidth="1"/>
    <col min="5" max="5" width="21.4181818181818" style="1" customWidth="1"/>
    <col min="6" max="6" width="19.8636363636364" style="1" customWidth="1"/>
    <col min="7" max="7" width="15.5909090909091" style="1" customWidth="1"/>
    <col min="8" max="8" width="9.86363636363636" style="1" customWidth="1"/>
    <col min="9" max="9" width="20.3818181818182" style="1" customWidth="1"/>
    <col min="10" max="10" width="13.2545454545455" style="1" customWidth="1"/>
    <col min="11" max="11" width="9.64545454545454" style="1"/>
    <col min="12" max="12" width="12.8272727272727" style="1"/>
    <col min="13" max="16384" width="9.64545454545454" style="1"/>
  </cols>
  <sheetData>
    <row r="1" ht="33.75" customHeight="1" spans="1:11">
      <c r="A1" s="2" t="s">
        <v>0</v>
      </c>
      <c r="B1" s="3"/>
      <c r="C1" s="3"/>
      <c r="D1" s="3"/>
      <c r="E1" s="3"/>
      <c r="F1" s="3"/>
      <c r="G1" s="3"/>
      <c r="H1" s="3"/>
      <c r="I1" s="3"/>
      <c r="J1" s="4"/>
    </row>
    <row r="2" ht="21.75" customHeight="1" spans="1:11">
      <c r="A2" s="5" t="s">
        <v>1</v>
      </c>
      <c r="B2" s="6"/>
      <c r="C2" s="6"/>
      <c r="D2" s="6"/>
      <c r="E2" s="6"/>
      <c r="F2" s="6"/>
      <c r="G2" s="6"/>
      <c r="H2" s="6"/>
      <c r="I2" s="6"/>
      <c r="J2" s="7"/>
    </row>
    <row r="3" ht="30.75" customHeight="1" spans="1:11">
      <c r="A3" s="8" t="s">
        <v>2</v>
      </c>
      <c r="B3" s="8"/>
      <c r="C3" s="8"/>
      <c r="D3" s="8" t="s">
        <v>3</v>
      </c>
      <c r="E3" s="8"/>
      <c r="F3" s="8" t="s">
        <v>4</v>
      </c>
      <c r="G3" s="8" t="s">
        <v>5</v>
      </c>
      <c r="H3" s="8"/>
      <c r="I3" s="8"/>
      <c r="J3" s="8"/>
    </row>
    <row r="4" ht="23.25" customHeight="1" spans="1:11">
      <c r="A4" s="8" t="s">
        <v>6</v>
      </c>
      <c r="B4" s="8"/>
      <c r="C4" s="8"/>
      <c r="D4" s="8" t="s">
        <v>7</v>
      </c>
      <c r="E4" s="8"/>
      <c r="F4" s="8" t="s">
        <v>8</v>
      </c>
      <c r="G4" s="8" t="s">
        <v>7</v>
      </c>
      <c r="H4" s="8"/>
      <c r="I4" s="8"/>
      <c r="J4" s="8"/>
    </row>
    <row r="5" ht="31.5" customHeight="1" spans="1:11">
      <c r="A5" s="8" t="s">
        <v>9</v>
      </c>
      <c r="B5" s="8"/>
      <c r="C5" s="8"/>
      <c r="D5" s="8"/>
      <c r="E5" s="9" t="s">
        <v>10</v>
      </c>
      <c r="F5" s="8" t="s">
        <v>11</v>
      </c>
      <c r="G5" s="8"/>
      <c r="H5" s="9" t="s">
        <v>12</v>
      </c>
      <c r="I5" s="9" t="s">
        <v>13</v>
      </c>
      <c r="J5" s="9" t="s">
        <v>14</v>
      </c>
    </row>
    <row r="6" ht="32.25" customHeight="1" spans="1:11">
      <c r="A6" s="8"/>
      <c r="B6" s="8"/>
      <c r="C6" s="8"/>
      <c r="D6" s="8" t="s">
        <v>15</v>
      </c>
      <c r="E6" s="10">
        <f>E7+E8</f>
        <v>140</v>
      </c>
      <c r="F6" s="11">
        <f>F7+F8</f>
        <v>132.78</v>
      </c>
      <c r="G6" s="12"/>
      <c r="H6" s="9">
        <v>10</v>
      </c>
      <c r="I6" s="13">
        <f>ROUND(F6/E6,4)</f>
        <v>0.9484</v>
      </c>
      <c r="J6" s="9">
        <f>ROUND(H6*I6,2)</f>
        <v>9.48</v>
      </c>
    </row>
    <row r="7" ht="46.9" customHeight="1" spans="1:11">
      <c r="A7" s="8"/>
      <c r="B7" s="8"/>
      <c r="C7" s="8"/>
      <c r="D7" s="8" t="s">
        <v>16</v>
      </c>
      <c r="E7" s="10">
        <v>100</v>
      </c>
      <c r="F7" s="11">
        <v>100</v>
      </c>
      <c r="G7" s="12"/>
      <c r="H7" s="9" t="s">
        <v>17</v>
      </c>
      <c r="I7" s="13">
        <f>ROUND(F7/E7,4)</f>
        <v>1</v>
      </c>
      <c r="J7" s="14" t="s">
        <v>17</v>
      </c>
    </row>
    <row r="8" ht="21" customHeight="1" spans="1:11">
      <c r="A8" s="8"/>
      <c r="B8" s="8"/>
      <c r="C8" s="8"/>
      <c r="D8" s="8" t="s">
        <v>18</v>
      </c>
      <c r="E8" s="10">
        <v>40</v>
      </c>
      <c r="F8" s="11">
        <v>32.78</v>
      </c>
      <c r="G8" s="12"/>
      <c r="H8" s="9" t="s">
        <v>17</v>
      </c>
      <c r="I8" s="13">
        <f>ROUND(F8/E8,4)</f>
        <v>0.8195</v>
      </c>
      <c r="J8" s="14" t="s">
        <v>17</v>
      </c>
    </row>
    <row r="9" ht="23.25" customHeight="1" spans="1:11">
      <c r="A9" s="15" t="s">
        <v>19</v>
      </c>
      <c r="B9" s="8" t="s">
        <v>20</v>
      </c>
      <c r="C9" s="8"/>
      <c r="D9" s="8"/>
      <c r="E9" s="8"/>
      <c r="F9" s="8" t="s">
        <v>21</v>
      </c>
      <c r="G9" s="8"/>
      <c r="H9" s="8"/>
      <c r="I9" s="8"/>
      <c r="J9" s="8"/>
    </row>
    <row r="10" ht="157" customHeight="1" spans="1:11">
      <c r="A10" s="16"/>
      <c r="B10" s="17" t="s">
        <v>22</v>
      </c>
      <c r="C10" s="17"/>
      <c r="D10" s="17"/>
      <c r="E10" s="17"/>
      <c r="F10" s="17" t="s">
        <v>23</v>
      </c>
      <c r="G10" s="17"/>
      <c r="H10" s="17"/>
      <c r="I10" s="17"/>
      <c r="J10" s="17"/>
    </row>
    <row r="11" ht="42" customHeight="1" spans="1:11">
      <c r="A11" s="15" t="s">
        <v>24</v>
      </c>
      <c r="B11" s="8" t="s">
        <v>25</v>
      </c>
      <c r="C11" s="8" t="s">
        <v>26</v>
      </c>
      <c r="D11" s="8" t="s">
        <v>27</v>
      </c>
      <c r="E11" s="8" t="s">
        <v>12</v>
      </c>
      <c r="F11" s="8" t="s">
        <v>28</v>
      </c>
      <c r="G11" s="8" t="s">
        <v>29</v>
      </c>
      <c r="H11" s="8" t="s">
        <v>14</v>
      </c>
      <c r="I11" s="8" t="s">
        <v>30</v>
      </c>
      <c r="J11" s="8"/>
    </row>
    <row r="12" ht="35" customHeight="1" spans="1:11">
      <c r="A12" s="16"/>
      <c r="B12" s="18" t="s">
        <v>31</v>
      </c>
      <c r="C12" s="18" t="s">
        <v>32</v>
      </c>
      <c r="D12" s="19" t="s">
        <v>33</v>
      </c>
      <c r="E12" s="20">
        <v>5.6</v>
      </c>
      <c r="F12" s="41" t="s">
        <v>34</v>
      </c>
      <c r="G12" s="41" t="s">
        <v>35</v>
      </c>
      <c r="H12" s="20">
        <v>5.6</v>
      </c>
      <c r="I12" s="18"/>
      <c r="J12" s="18"/>
      <c r="K12" s="22"/>
    </row>
    <row r="13" ht="92" customHeight="1" spans="1:11">
      <c r="A13" s="16"/>
      <c r="B13" s="18"/>
      <c r="C13" s="18"/>
      <c r="D13" s="19" t="s">
        <v>36</v>
      </c>
      <c r="E13" s="20">
        <v>5.6</v>
      </c>
      <c r="F13" s="41" t="s">
        <v>37</v>
      </c>
      <c r="G13" s="41" t="s">
        <v>38</v>
      </c>
      <c r="H13" s="20">
        <v>4.33</v>
      </c>
      <c r="I13" s="23" t="s">
        <v>39</v>
      </c>
      <c r="J13" s="24"/>
      <c r="K13" s="22"/>
    </row>
    <row r="14" ht="35" customHeight="1" spans="1:11">
      <c r="A14" s="16"/>
      <c r="B14" s="18"/>
      <c r="C14" s="18"/>
      <c r="D14" s="19" t="s">
        <v>40</v>
      </c>
      <c r="E14" s="20">
        <v>5.6</v>
      </c>
      <c r="F14" s="41" t="s">
        <v>41</v>
      </c>
      <c r="G14" s="41" t="s">
        <v>42</v>
      </c>
      <c r="H14" s="20">
        <v>5.6</v>
      </c>
      <c r="I14" s="25"/>
      <c r="J14" s="25"/>
      <c r="K14" s="26"/>
    </row>
    <row r="15" ht="35" customHeight="1" spans="1:11">
      <c r="A15" s="16"/>
      <c r="B15" s="27"/>
      <c r="C15" s="18" t="s">
        <v>43</v>
      </c>
      <c r="D15" s="19" t="s">
        <v>44</v>
      </c>
      <c r="E15" s="20">
        <v>5.6</v>
      </c>
      <c r="F15" s="42" t="s">
        <v>45</v>
      </c>
      <c r="G15" s="42" t="s">
        <v>45</v>
      </c>
      <c r="H15" s="20">
        <v>5</v>
      </c>
      <c r="I15" s="25"/>
      <c r="J15" s="25"/>
    </row>
    <row r="16" ht="35" customHeight="1" spans="1:11">
      <c r="A16" s="16"/>
      <c r="B16" s="27"/>
      <c r="C16" s="18"/>
      <c r="D16" s="19" t="s">
        <v>46</v>
      </c>
      <c r="E16" s="20">
        <v>5.6</v>
      </c>
      <c r="F16" s="42" t="s">
        <v>45</v>
      </c>
      <c r="G16" s="42" t="s">
        <v>45</v>
      </c>
      <c r="H16" s="20">
        <v>5.6</v>
      </c>
      <c r="I16" s="25"/>
      <c r="J16" s="25"/>
      <c r="K16" s="29"/>
    </row>
    <row r="17" ht="35" customHeight="1" spans="1:12">
      <c r="A17" s="16"/>
      <c r="B17" s="27"/>
      <c r="C17" s="18" t="s">
        <v>47</v>
      </c>
      <c r="D17" s="19" t="s">
        <v>48</v>
      </c>
      <c r="E17" s="20">
        <v>5.5</v>
      </c>
      <c r="F17" s="41" t="s">
        <v>49</v>
      </c>
      <c r="G17" s="41" t="s">
        <v>50</v>
      </c>
      <c r="H17" s="20">
        <v>5.5</v>
      </c>
      <c r="I17" s="25"/>
      <c r="J17" s="25"/>
      <c r="K17" s="30"/>
      <c r="L17" s="31"/>
    </row>
    <row r="18" ht="35" customHeight="1" spans="1:12">
      <c r="A18" s="16"/>
      <c r="B18" s="27"/>
      <c r="C18" s="18" t="s">
        <v>51</v>
      </c>
      <c r="D18" s="19" t="s">
        <v>52</v>
      </c>
      <c r="E18" s="20">
        <v>5.5</v>
      </c>
      <c r="F18" s="41" t="s">
        <v>53</v>
      </c>
      <c r="G18" s="41" t="s">
        <v>53</v>
      </c>
      <c r="H18" s="20">
        <v>5.5</v>
      </c>
      <c r="I18" s="25"/>
      <c r="J18" s="25"/>
      <c r="K18" s="30"/>
      <c r="L18" s="31"/>
    </row>
    <row r="19" ht="35" customHeight="1" spans="1:12">
      <c r="A19" s="16"/>
      <c r="B19" s="27"/>
      <c r="C19" s="18"/>
      <c r="D19" s="19" t="s">
        <v>54</v>
      </c>
      <c r="E19" s="20">
        <v>5.5</v>
      </c>
      <c r="F19" s="41" t="s">
        <v>55</v>
      </c>
      <c r="G19" s="41" t="s">
        <v>55</v>
      </c>
      <c r="H19" s="20">
        <v>5.5</v>
      </c>
      <c r="I19" s="25"/>
      <c r="J19" s="25"/>
      <c r="K19" s="30"/>
      <c r="L19" s="31"/>
    </row>
    <row r="20" ht="35" customHeight="1" spans="1:12">
      <c r="A20" s="16"/>
      <c r="B20" s="27"/>
      <c r="C20" s="18"/>
      <c r="D20" s="19" t="s">
        <v>56</v>
      </c>
      <c r="E20" s="20">
        <v>5.5</v>
      </c>
      <c r="F20" s="41" t="s">
        <v>57</v>
      </c>
      <c r="G20" s="41" t="s">
        <v>57</v>
      </c>
      <c r="H20" s="20">
        <v>5.5</v>
      </c>
      <c r="I20" s="25"/>
      <c r="J20" s="25"/>
    </row>
    <row r="21" ht="102" customHeight="1" spans="1:12">
      <c r="A21" s="16"/>
      <c r="B21" s="32" t="s">
        <v>58</v>
      </c>
      <c r="C21" s="18" t="s">
        <v>59</v>
      </c>
      <c r="D21" s="19" t="s">
        <v>60</v>
      </c>
      <c r="E21" s="20">
        <v>10</v>
      </c>
      <c r="F21" s="21" t="s">
        <v>61</v>
      </c>
      <c r="G21" s="41" t="s">
        <v>62</v>
      </c>
      <c r="H21" s="20">
        <v>0</v>
      </c>
      <c r="I21" s="23" t="s">
        <v>63</v>
      </c>
      <c r="J21" s="24"/>
    </row>
    <row r="22" ht="35" customHeight="1" spans="1:12">
      <c r="A22" s="16"/>
      <c r="B22" s="32"/>
      <c r="C22" s="18" t="s">
        <v>64</v>
      </c>
      <c r="D22" s="19" t="s">
        <v>65</v>
      </c>
      <c r="E22" s="20">
        <v>10</v>
      </c>
      <c r="F22" s="41" t="s">
        <v>66</v>
      </c>
      <c r="G22" s="41" t="s">
        <v>67</v>
      </c>
      <c r="H22" s="20">
        <v>9.68</v>
      </c>
      <c r="I22" s="25" t="s">
        <v>68</v>
      </c>
      <c r="J22" s="25"/>
    </row>
    <row r="23" ht="35" customHeight="1" spans="1:12">
      <c r="A23" s="16"/>
      <c r="B23" s="32"/>
      <c r="C23" s="18"/>
      <c r="D23" s="19" t="s">
        <v>69</v>
      </c>
      <c r="E23" s="20">
        <v>10</v>
      </c>
      <c r="F23" s="41" t="s">
        <v>70</v>
      </c>
      <c r="G23" s="41" t="s">
        <v>71</v>
      </c>
      <c r="H23" s="20">
        <v>9.75</v>
      </c>
      <c r="I23" s="25" t="s">
        <v>68</v>
      </c>
      <c r="J23" s="25"/>
      <c r="K23" s="30"/>
    </row>
    <row r="24" ht="35" customHeight="1" spans="1:12">
      <c r="A24" s="16"/>
      <c r="B24" s="32"/>
      <c r="C24" s="33" t="s">
        <v>72</v>
      </c>
      <c r="D24" s="19"/>
      <c r="E24" s="20"/>
      <c r="F24" s="21"/>
      <c r="G24" s="21"/>
      <c r="H24" s="20"/>
      <c r="I24" s="18"/>
      <c r="J24" s="18"/>
    </row>
    <row r="25" ht="35" customHeight="1" spans="1:12">
      <c r="A25" s="16"/>
      <c r="B25" s="32"/>
      <c r="C25" s="18" t="s">
        <v>73</v>
      </c>
      <c r="D25" s="19"/>
      <c r="E25" s="20"/>
      <c r="F25" s="21"/>
      <c r="G25" s="21"/>
      <c r="H25" s="20"/>
      <c r="I25" s="34"/>
      <c r="J25" s="34"/>
    </row>
    <row r="26" ht="55" customHeight="1" spans="1:12">
      <c r="A26" s="16"/>
      <c r="B26" s="18" t="s">
        <v>74</v>
      </c>
      <c r="C26" s="18" t="s">
        <v>75</v>
      </c>
      <c r="D26" s="19" t="s">
        <v>76</v>
      </c>
      <c r="E26" s="20">
        <v>10</v>
      </c>
      <c r="F26" s="21" t="s">
        <v>77</v>
      </c>
      <c r="G26" s="41" t="s">
        <v>45</v>
      </c>
      <c r="H26" s="20">
        <v>10</v>
      </c>
      <c r="I26" s="34"/>
      <c r="J26" s="34"/>
      <c r="K26" s="30"/>
    </row>
    <row r="27" ht="21" customHeight="1" spans="1:12">
      <c r="A27" s="35" t="s">
        <v>78</v>
      </c>
      <c r="B27" s="35"/>
      <c r="C27" s="35"/>
      <c r="D27" s="35"/>
      <c r="E27" s="36">
        <v>100</v>
      </c>
      <c r="F27" s="37"/>
      <c r="G27" s="38"/>
      <c r="H27" s="36">
        <f>SUM(H12:H26)+J6</f>
        <v>87.04</v>
      </c>
      <c r="I27" s="39"/>
      <c r="J27" s="40"/>
    </row>
    <row r="28" ht="14.25" customHeight="1"/>
  </sheetData>
  <mergeCells count="44">
    <mergeCell ref="A1:J1"/>
    <mergeCell ref="A2:J2"/>
    <mergeCell ref="A3:C3"/>
    <mergeCell ref="D3:E3"/>
    <mergeCell ref="G3:J3"/>
    <mergeCell ref="A4:C4"/>
    <mergeCell ref="D4:E4"/>
    <mergeCell ref="G4:J4"/>
    <mergeCell ref="F5:G5"/>
    <mergeCell ref="F6:G6"/>
    <mergeCell ref="F7:G7"/>
    <mergeCell ref="F8:G8"/>
    <mergeCell ref="B9:E9"/>
    <mergeCell ref="F9:J9"/>
    <mergeCell ref="B10:E10"/>
    <mergeCell ref="F10:J10"/>
    <mergeCell ref="I11:J11"/>
    <mergeCell ref="I12:J12"/>
    <mergeCell ref="I13:J13"/>
    <mergeCell ref="I14:J14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A27:D27"/>
    <mergeCell ref="F27:G27"/>
    <mergeCell ref="I27:J27"/>
    <mergeCell ref="A9:A10"/>
    <mergeCell ref="A11:A26"/>
    <mergeCell ref="B12:B20"/>
    <mergeCell ref="B21:B25"/>
    <mergeCell ref="C12:C14"/>
    <mergeCell ref="C15:C16"/>
    <mergeCell ref="C18:C20"/>
    <mergeCell ref="C22:C23"/>
    <mergeCell ref="A5:C8"/>
  </mergeCells>
  <printOptions horizontalCentered="1"/>
  <pageMargins left="0.708333333333333" right="0.708333333333333" top="0.747916666666667" bottom="0.747916666666667" header="0.314583333333333" footer="0.314583333333333"/>
  <pageSetup paperSize="9" scale="71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iPhone</dc:creator>
  <cp:lastModifiedBy>WLG</cp:lastModifiedBy>
  <dcterms:created xsi:type="dcterms:W3CDTF">2006-09-16T00:00:00Z</dcterms:created>
  <dcterms:modified xsi:type="dcterms:W3CDTF">2026-02-28T10:51:46Z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45F0262ECD2E4A6A87489C9D7C254128_13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