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<sst xmlns="http://schemas.openxmlformats.org/spreadsheetml/2006/main" count="85" uniqueCount="70">
  <si>
    <t>绩效目标自评表</t>
  </si>
  <si>
    <t>（2025年度）</t>
  </si>
  <si>
    <t>项目名称</t>
  </si>
  <si>
    <t>哈密市伊吾县冷冻库提升改造建设项目</t>
  </si>
  <si>
    <t>项目负责人及电话</t>
  </si>
  <si>
    <t>姜力（18997686166）</t>
  </si>
  <si>
    <t>主管部门</t>
  </si>
  <si>
    <t>伊吾县农业农村局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</si>
  <si>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</si>
  <si>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</si>
  <si>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</si>
  <si>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</si>
  <si>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</si>
  <si>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</si>
  <si>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</si>
  <si>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</si>
  <si>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</si>
  <si>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</si>
  <si>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</si>
  <si>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</si>
  <si>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</si>
  <si>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</si>
  <si>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建设内容及规模：利用DENBA技术改造100平方米肉类缓化库、果蔬锁鲜库各1座。                                           项目预计带动就业人数5人，预期受益农户满意度达到95%及以上。                                    通过实施本项目，利用DENBA技术改造，探索推广新型肉类冷冻保鲜技术，提高牛羊肉销售效益。</t>
  </si>
  <si>
    <t>截至2025年12月31日，项目利用DENBA技术改造100平方米肉类缓化库、果蔬锁鲜库各1座，带动就业人数5人，受益农户满意度100%。本项目通过探索推广新型肉类冷冻保鲜技术，提高了牛羊肉销售效益。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</si>
  <si>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</si>
  <si>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</si>
  <si>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</si>
  <si>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</si>
  <si>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</si>
  <si>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</si>
  <si>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</si>
  <si>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</si>
  <si>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</si>
  <si>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指标1：改造100平方米肉类缓化库数量</t>
  </si>
  <si>
    <t>=1座</t>
  </si>
  <si>
    <t>指标2：改造100平方米果蔬锁鲜库数量</t>
  </si>
  <si>
    <t>质量指标</t>
  </si>
  <si>
    <t>指标1：项目（工程）验收合格率</t>
  </si>
  <si>
    <t>=100%</t>
  </si>
  <si>
    <t>指标2：项目（工程）量完工率</t>
  </si>
  <si>
    <t>时效指标</t>
  </si>
  <si>
    <t>指标1：项目（工程）开工时间</t>
  </si>
  <si>
    <t>=2025年6月</t>
  </si>
  <si>
    <t>=2025年8月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</si>
  <si>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改造施工前分批转移仓库原有物资耗时，不符合施工条件，导致开工延期；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达到施工条件后已尽快开工并如期完工。</t>
    </r>
  </si>
  <si>
    <t>指标2：项目（工程）完工时间</t>
  </si>
  <si>
    <t>=2025年9月</t>
  </si>
  <si>
    <t>成本指标</t>
  </si>
  <si>
    <t>指标1：建安改造费</t>
  </si>
  <si>
    <t>&lt;=48.32万元</t>
  </si>
  <si>
    <t>=47.96万元</t>
  </si>
  <si>
    <t>指标2：预备费</t>
  </si>
  <si>
    <t>&lt;=21.68万元</t>
  </si>
  <si>
    <t>=15.02万元</t>
  </si>
  <si>
    <r>
      <rPr>
        <b/>
        <sz val="11"/>
        <rFont val="宋体"/>
        <charset val="134"/>
      </rPr>
      <t>节约超20%原因：</t>
    </r>
    <r>
      <rPr>
        <sz val="11"/>
        <rFont val="宋体"/>
        <charset val="134"/>
      </rPr>
      <t>项目预备费用按批复投资结合设计编制设定，建设内容变更后，按实际费用动用预备费；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一是在符合项目设计预算标准的前提下精准预算；二是结余资金已全额上缴财政。</t>
    </r>
  </si>
  <si>
    <t>效益指标（30分）</t>
  </si>
  <si>
    <t>经济效益指标</t>
  </si>
  <si>
    <t>社会效益指标</t>
  </si>
  <si>
    <t>指标1：提高牛羊肉销售效益</t>
  </si>
  <si>
    <t>持续提高</t>
  </si>
  <si>
    <t>指标2：项目带动当地就业人数</t>
  </si>
  <si>
    <t>&gt;=5人</t>
  </si>
  <si>
    <t>=5人</t>
  </si>
  <si>
    <t>生态效益指标</t>
  </si>
  <si>
    <t>可持续影响指标</t>
  </si>
  <si>
    <t>满意度指标（10分）</t>
  </si>
  <si>
    <t>服务对象满意度指标</t>
  </si>
  <si>
    <t>指标1：受益农户满意度</t>
  </si>
  <si>
    <t>&gt;=95%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</si>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</sst>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1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left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Fill="1" applyAlignment="1"/>
    <xf numFmtId="0" fontId="8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0" fillId="0" borderId="0" xfId="0" applyNumberFormat="1" applyFill="1"/>
    <xf numFmtId="57" fontId="6" fillId="0" borderId="7" xfId="0" applyNumberFormat="1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10" fontId="0" fillId="0" borderId="0" xfId="0" applyNumberFormat="1" applyFill="1"/>
    <xf numFmtId="176" fontId="0" fillId="0" borderId="0" xfId="0" applyNumberFormat="1" applyFill="1"/>
    <xf numFmtId="0" fontId="10" fillId="0" borderId="0" xfId="0" applyFont="1" applyFill="1"/>
    <xf numFmtId="0" fontId="6" fillId="0" borderId="10" xfId="0" applyFont="1" applyFill="1" applyBorder="1" applyAlignment="1">
      <alignment horizontal="center" vertical="center" wrapText="1"/>
    </xf>
    <xf numFmtId="10" fontId="11" fillId="0" borderId="7" xfId="0" applyNumberFormat="1" applyFont="1" applyFill="1" applyBorder="1" applyAlignment="1" applyProtection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 quotePrefix="1">
      <alignment horizontal="center" vertical="center" wrapText="1"/>
    </xf>
    <xf numFmtId="57" fontId="6" fillId="0" borderId="7" xfId="0" applyNumberFormat="1" applyFont="1" applyFill="1" applyBorder="1" applyAlignment="1" applyProtection="1" quotePrefix="1">
      <alignment horizontal="center" vertical="center" wrapText="1"/>
    </xf>
    <xf numFmtId="0" fontId="6" fillId="0" borderId="7" xfId="0" applyFont="1" applyFill="1" applyBorder="1" applyAlignment="1" quotePrefix="1">
      <alignment horizontal="center" vertical="center" wrapText="1"/>
    </xf>
    <xf numFmtId="9" fontId="6" fillId="0" borderId="7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zoomScale="75" zoomScaleNormal="75" topLeftCell="A2" workbookViewId="0">
      <selection activeCell="L9" sqref="L9"/>
    </sheetView>
  </sheetViews>
  <sheetFormatPr defaultColWidth="9.64545454545454" defaultRowHeight="14"/>
  <cols>
    <col min="1" max="1" width="6.75454545454545" style="1" customWidth="1"/>
    <col min="2" max="2" width="11.1272727272727" style="1" customWidth="1"/>
    <col min="3" max="3" width="15.2545454545455" style="1" customWidth="1"/>
    <col min="4" max="4" width="33.1454545454545" style="1" customWidth="1"/>
    <col min="5" max="5" width="21.4181818181818" style="1" customWidth="1"/>
    <col min="6" max="6" width="19.8636363636364" style="1" customWidth="1"/>
    <col min="7" max="7" width="15.5909090909091" style="1" customWidth="1"/>
    <col min="8" max="8" width="9.86363636363636" style="1" customWidth="1"/>
    <col min="9" max="9" width="20.3818181818182" style="1" customWidth="1"/>
    <col min="10" max="10" width="13.2545454545455" style="1" customWidth="1"/>
    <col min="11" max="11" width="9.64545454545454" style="1"/>
    <col min="12" max="12" width="12.8272727272727" style="1"/>
    <col min="13" max="16384" width="9.64545454545454" style="1"/>
  </cols>
  <sheetData>
    <row r="1" ht="33.7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2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2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7</v>
      </c>
      <c r="H4" s="8"/>
      <c r="I4" s="8"/>
      <c r="J4" s="8"/>
    </row>
    <row r="5" ht="31.5" customHeight="1" spans="1:12">
      <c r="A5" s="8" t="s">
        <v>9</v>
      </c>
      <c r="B5" s="8"/>
      <c r="C5" s="8"/>
      <c r="D5" s="8"/>
      <c r="E5" s="9" t="s">
        <v>10</v>
      </c>
      <c r="F5" s="8" t="s">
        <v>11</v>
      </c>
      <c r="G5" s="8"/>
      <c r="H5" s="9" t="s">
        <v>12</v>
      </c>
      <c r="I5" s="9" t="s">
        <v>13</v>
      </c>
      <c r="J5" s="9" t="s">
        <v>14</v>
      </c>
    </row>
    <row r="6" ht="32.25" customHeight="1" spans="1:12">
      <c r="A6" s="8"/>
      <c r="B6" s="8"/>
      <c r="C6" s="8"/>
      <c r="D6" s="8" t="s">
        <v>15</v>
      </c>
      <c r="E6" s="10">
        <v>70</v>
      </c>
      <c r="F6" s="11">
        <v>62.973</v>
      </c>
      <c r="G6" s="12"/>
      <c r="H6" s="9">
        <v>10</v>
      </c>
      <c r="I6" s="13">
        <f>ROUND(F6/E6,4)</f>
        <v>0.8996</v>
      </c>
      <c r="J6" s="14">
        <f>ROUND(H6*I6,2)</f>
        <v>9</v>
      </c>
    </row>
    <row r="7" ht="46.9" customHeight="1" spans="1:12">
      <c r="A7" s="8"/>
      <c r="B7" s="8"/>
      <c r="C7" s="8"/>
      <c r="D7" s="8" t="s">
        <v>16</v>
      </c>
      <c r="E7" s="10">
        <v>50</v>
      </c>
      <c r="F7" s="11">
        <v>50</v>
      </c>
      <c r="G7" s="12"/>
      <c r="H7" s="9" t="s">
        <v>17</v>
      </c>
      <c r="I7" s="13">
        <f>ROUND(F7/E7,4)</f>
        <v>1</v>
      </c>
      <c r="J7" s="15" t="s">
        <v>17</v>
      </c>
    </row>
    <row r="8" ht="21" customHeight="1" spans="1:12">
      <c r="A8" s="8"/>
      <c r="B8" s="8"/>
      <c r="C8" s="8"/>
      <c r="D8" s="8" t="s">
        <v>18</v>
      </c>
      <c r="E8" s="10">
        <v>20</v>
      </c>
      <c r="F8" s="11">
        <v>12.973</v>
      </c>
      <c r="G8" s="12"/>
      <c r="H8" s="9" t="s">
        <v>17</v>
      </c>
      <c r="I8" s="13">
        <f>ROUND(F8/E8,4)</f>
        <v>0.6487</v>
      </c>
      <c r="J8" s="15" t="s">
        <v>17</v>
      </c>
    </row>
    <row r="9" ht="23.25" customHeight="1" spans="1:12">
      <c r="A9" s="16" t="s">
        <v>19</v>
      </c>
      <c r="B9" s="8" t="s">
        <v>20</v>
      </c>
      <c r="C9" s="8"/>
      <c r="D9" s="8"/>
      <c r="E9" s="8"/>
      <c r="F9" s="8" t="s">
        <v>21</v>
      </c>
      <c r="G9" s="8"/>
      <c r="H9" s="8"/>
      <c r="I9" s="8"/>
      <c r="J9" s="8"/>
    </row>
    <row r="10" ht="87" customHeight="1" spans="1:12">
      <c r="A10" s="17"/>
      <c r="B10" s="18" t="s">
        <v>22</v>
      </c>
      <c r="C10" s="18"/>
      <c r="D10" s="18"/>
      <c r="E10" s="18"/>
      <c r="F10" s="18" t="s">
        <v>23</v>
      </c>
      <c r="G10" s="18"/>
      <c r="H10" s="18"/>
      <c r="I10" s="18"/>
      <c r="J10" s="18"/>
    </row>
    <row r="11" ht="42" customHeight="1" spans="1:12">
      <c r="A11" s="16" t="s">
        <v>24</v>
      </c>
      <c r="B11" s="8" t="s">
        <v>25</v>
      </c>
      <c r="C11" s="8" t="s">
        <v>26</v>
      </c>
      <c r="D11" s="8" t="s">
        <v>27</v>
      </c>
      <c r="E11" s="8" t="s">
        <v>12</v>
      </c>
      <c r="F11" s="8" t="s">
        <v>28</v>
      </c>
      <c r="G11" s="8" t="s">
        <v>29</v>
      </c>
      <c r="H11" s="8" t="s">
        <v>14</v>
      </c>
      <c r="I11" s="8" t="s">
        <v>30</v>
      </c>
      <c r="J11" s="8"/>
    </row>
    <row r="12" ht="44" customHeight="1" spans="1:12">
      <c r="A12" s="17"/>
      <c r="B12" s="19" t="s">
        <v>31</v>
      </c>
      <c r="C12" s="19" t="s">
        <v>32</v>
      </c>
      <c r="D12" s="20" t="s">
        <v>33</v>
      </c>
      <c r="E12" s="21">
        <v>6.3</v>
      </c>
      <c r="F12" s="42" t="s">
        <v>34</v>
      </c>
      <c r="G12" s="42" t="s">
        <v>34</v>
      </c>
      <c r="H12" s="21">
        <v>6.3</v>
      </c>
      <c r="I12" s="19"/>
      <c r="J12" s="19"/>
      <c r="K12" s="23"/>
    </row>
    <row r="13" ht="44" customHeight="1" spans="1:12">
      <c r="A13" s="17"/>
      <c r="B13" s="19"/>
      <c r="C13" s="19"/>
      <c r="D13" s="20" t="s">
        <v>35</v>
      </c>
      <c r="E13" s="21">
        <v>6.3</v>
      </c>
      <c r="F13" s="42" t="s">
        <v>34</v>
      </c>
      <c r="G13" s="42" t="s">
        <v>34</v>
      </c>
      <c r="H13" s="21">
        <v>6.3</v>
      </c>
      <c r="I13" s="24"/>
      <c r="J13" s="24"/>
      <c r="K13" s="23"/>
    </row>
    <row r="14" ht="35" customHeight="1" spans="1:12">
      <c r="A14" s="17"/>
      <c r="B14" s="25"/>
      <c r="C14" s="19" t="s">
        <v>36</v>
      </c>
      <c r="D14" s="20" t="s">
        <v>37</v>
      </c>
      <c r="E14" s="21">
        <v>6.3</v>
      </c>
      <c r="F14" s="42" t="s">
        <v>38</v>
      </c>
      <c r="G14" s="42" t="s">
        <v>38</v>
      </c>
      <c r="H14" s="21">
        <v>6.3</v>
      </c>
      <c r="I14" s="24"/>
      <c r="J14" s="24"/>
    </row>
    <row r="15" ht="35" customHeight="1" spans="1:12">
      <c r="A15" s="17"/>
      <c r="B15" s="25"/>
      <c r="C15" s="19"/>
      <c r="D15" s="20" t="s">
        <v>39</v>
      </c>
      <c r="E15" s="21">
        <v>6.3</v>
      </c>
      <c r="F15" s="42" t="s">
        <v>38</v>
      </c>
      <c r="G15" s="42" t="s">
        <v>38</v>
      </c>
      <c r="H15" s="21">
        <v>6.3</v>
      </c>
      <c r="I15" s="24"/>
      <c r="J15" s="24"/>
      <c r="K15" s="26"/>
    </row>
    <row r="16" ht="82" customHeight="1" spans="1:12">
      <c r="A16" s="17"/>
      <c r="B16" s="25"/>
      <c r="C16" s="19" t="s">
        <v>40</v>
      </c>
      <c r="D16" s="20" t="s">
        <v>41</v>
      </c>
      <c r="E16" s="21">
        <v>6.2</v>
      </c>
      <c r="F16" s="43" t="s">
        <v>42</v>
      </c>
      <c r="G16" s="43" t="s">
        <v>43</v>
      </c>
      <c r="H16" s="21">
        <v>3.1</v>
      </c>
      <c r="I16" s="28" t="s">
        <v>44</v>
      </c>
      <c r="J16" s="29"/>
      <c r="K16" s="30"/>
      <c r="L16" s="31"/>
    </row>
    <row r="17" ht="35" customHeight="1" spans="1:12">
      <c r="A17" s="17"/>
      <c r="B17" s="25"/>
      <c r="C17" s="19"/>
      <c r="D17" s="20" t="s">
        <v>45</v>
      </c>
      <c r="E17" s="21">
        <v>6.2</v>
      </c>
      <c r="F17" s="43" t="s">
        <v>46</v>
      </c>
      <c r="G17" s="43" t="s">
        <v>46</v>
      </c>
      <c r="H17" s="21">
        <v>6.2</v>
      </c>
      <c r="I17" s="24"/>
      <c r="J17" s="24"/>
    </row>
    <row r="18" ht="35" customHeight="1" spans="1:12">
      <c r="A18" s="17"/>
      <c r="B18" s="25"/>
      <c r="C18" s="19" t="s">
        <v>47</v>
      </c>
      <c r="D18" s="20" t="s">
        <v>48</v>
      </c>
      <c r="E18" s="21">
        <v>6.2</v>
      </c>
      <c r="F18" s="22" t="s">
        <v>49</v>
      </c>
      <c r="G18" s="42" t="s">
        <v>50</v>
      </c>
      <c r="H18" s="21">
        <v>6.15</v>
      </c>
      <c r="I18" s="24"/>
      <c r="J18" s="24"/>
      <c r="K18" s="30"/>
      <c r="L18" s="31"/>
    </row>
    <row r="19" ht="93" customHeight="1" spans="1:12">
      <c r="A19" s="17"/>
      <c r="B19" s="25"/>
      <c r="C19" s="19"/>
      <c r="D19" s="20" t="s">
        <v>51</v>
      </c>
      <c r="E19" s="21">
        <v>6.2</v>
      </c>
      <c r="F19" s="22" t="s">
        <v>52</v>
      </c>
      <c r="G19" s="42" t="s">
        <v>53</v>
      </c>
      <c r="H19" s="21">
        <v>4.3</v>
      </c>
      <c r="I19" s="28" t="s">
        <v>54</v>
      </c>
      <c r="J19" s="29"/>
      <c r="K19" s="32"/>
    </row>
    <row r="20" ht="35" customHeight="1" spans="1:12">
      <c r="A20" s="17"/>
      <c r="B20" s="33" t="s">
        <v>55</v>
      </c>
      <c r="C20" s="19" t="s">
        <v>56</v>
      </c>
      <c r="D20" s="20"/>
      <c r="E20" s="21"/>
      <c r="F20" s="34"/>
      <c r="G20" s="19"/>
      <c r="H20" s="21"/>
      <c r="I20" s="19"/>
      <c r="J20" s="19"/>
    </row>
    <row r="21" ht="35" customHeight="1" spans="1:12">
      <c r="A21" s="17"/>
      <c r="B21" s="33"/>
      <c r="C21" s="19" t="s">
        <v>57</v>
      </c>
      <c r="D21" s="20" t="s">
        <v>58</v>
      </c>
      <c r="E21" s="21">
        <v>15</v>
      </c>
      <c r="F21" s="22" t="s">
        <v>59</v>
      </c>
      <c r="G21" s="22" t="s">
        <v>59</v>
      </c>
      <c r="H21" s="21">
        <v>15</v>
      </c>
      <c r="I21" s="24"/>
      <c r="J21" s="24"/>
    </row>
    <row r="22" ht="35" customHeight="1" spans="1:12">
      <c r="A22" s="17"/>
      <c r="B22" s="33"/>
      <c r="C22" s="19"/>
      <c r="D22" s="20" t="s">
        <v>60</v>
      </c>
      <c r="E22" s="21">
        <v>15</v>
      </c>
      <c r="F22" s="22" t="s">
        <v>61</v>
      </c>
      <c r="G22" s="44" t="s">
        <v>62</v>
      </c>
      <c r="H22" s="21">
        <v>15</v>
      </c>
      <c r="I22" s="24"/>
      <c r="J22" s="24"/>
      <c r="K22" s="30"/>
    </row>
    <row r="23" ht="35" customHeight="1" spans="1:12">
      <c r="A23" s="17"/>
      <c r="B23" s="33"/>
      <c r="C23" s="19" t="s">
        <v>63</v>
      </c>
      <c r="D23" s="20"/>
      <c r="E23" s="21"/>
      <c r="F23" s="22"/>
      <c r="G23" s="19"/>
      <c r="H23" s="21"/>
      <c r="I23" s="19"/>
      <c r="J23" s="19"/>
    </row>
    <row r="24" ht="35" customHeight="1" spans="1:12">
      <c r="A24" s="17"/>
      <c r="B24" s="33"/>
      <c r="C24" s="19" t="s">
        <v>64</v>
      </c>
      <c r="D24" s="20"/>
      <c r="E24" s="21"/>
      <c r="F24" s="22"/>
      <c r="G24" s="19"/>
      <c r="H24" s="21"/>
      <c r="I24" s="24"/>
      <c r="J24" s="24"/>
    </row>
    <row r="25" ht="55" customHeight="1" spans="1:12">
      <c r="A25" s="17"/>
      <c r="B25" s="19" t="s">
        <v>65</v>
      </c>
      <c r="C25" s="19" t="s">
        <v>66</v>
      </c>
      <c r="D25" s="20" t="s">
        <v>67</v>
      </c>
      <c r="E25" s="21">
        <v>10</v>
      </c>
      <c r="F25" s="22" t="s">
        <v>68</v>
      </c>
      <c r="G25" s="45" t="s">
        <v>38</v>
      </c>
      <c r="H25" s="21">
        <v>10</v>
      </c>
      <c r="I25" s="24"/>
      <c r="J25" s="24"/>
      <c r="K25" s="30"/>
    </row>
    <row r="26" ht="21" customHeight="1" spans="1:12">
      <c r="A26" s="36" t="s">
        <v>69</v>
      </c>
      <c r="B26" s="36"/>
      <c r="C26" s="36"/>
      <c r="D26" s="36"/>
      <c r="E26" s="37">
        <v>100</v>
      </c>
      <c r="F26" s="38"/>
      <c r="G26" s="39"/>
      <c r="H26" s="37">
        <f>SUM(H12:H25)+J6</f>
        <v>93.95</v>
      </c>
      <c r="I26" s="40"/>
      <c r="J26" s="41"/>
    </row>
    <row r="27" ht="14.25" customHeight="1"/>
  </sheetData>
  <mergeCells count="44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D26"/>
    <mergeCell ref="F26:G26"/>
    <mergeCell ref="I26:J26"/>
    <mergeCell ref="A9:A10"/>
    <mergeCell ref="A11:A25"/>
    <mergeCell ref="B12:B19"/>
    <mergeCell ref="B20:B24"/>
    <mergeCell ref="C12:C13"/>
    <mergeCell ref="C14:C15"/>
    <mergeCell ref="C16:C17"/>
    <mergeCell ref="C18:C19"/>
    <mergeCell ref="C21:C22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