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30"/>
  </bookViews>
  <sheets>
    <sheet name="绩效目标自评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<sst xmlns="http://schemas.openxmlformats.org/spreadsheetml/2006/main" count="121" uniqueCount="102">
  <si>
    <t>绩效目标自评表</t>
  </si>
  <si>
    <t>（2025年度）</t>
  </si>
  <si>
    <t>项目名称</t>
  </si>
  <si>
    <t>哈密市伊吾县前山乡养殖二期基础设施提升改造项目</t>
  </si>
  <si>
    <t>项目负责人及电话</t>
  </si>
  <si>
    <t>石冰江（13319021234）</t>
  </si>
  <si>
    <t>主管部门</t>
  </si>
  <si>
    <t>伊吾县农业农村局</t>
  </si>
  <si>
    <t>实施单位</t>
  </si>
  <si>
    <t>伊吾县前山哈萨克民族乡人民政府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</si>
  <si>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</si>
  <si>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</si>
  <si>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</si>
  <si>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</si>
  <si>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</si>
  <si>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</si>
  <si>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</si>
  <si>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</si>
  <si>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</si>
  <si>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</si>
  <si>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</si>
  <si>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</si>
  <si>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</si>
  <si>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目标1：在园区内新建污水处理池一座：新建设备间43.72平方米，安装成品60立方米污水处理设备一套，新建污水管网150米，新建电力管线300米；目标2：对园区原有3座大棚进行封顶修缮升级：新做钢结构顶棚600平方米，新做地面600平方米，并配备给水及电气照明；目标3：新建室外给水管网229米，新建室外电力管线242米。
项目实施预期受益监测户173户、620人，项目实施过程中预计带动本地就业人数4人，预期受益群众满意度达到95%及以上。
本项目通过配套提升产业园区基础设施，改善水产养殖园区环境，实现产量不断增加，品质不断改善的目的，并对原有设施修缮升级，优化产业线，主要培育雪莲和一支蒿，并增加村集体，群众收入。</t>
  </si>
  <si>
    <t>截至2025年12月31日，项目完成建设任务1：在园区内新建污水处理池一座：新建设备间43.72平方米，安装成品60立方米污水处理设备一套，新建污水管网150米，新建电力管线300米；项目完成建设任务2：对园区原有3座大棚进行封顶修缮升级：新做钢结构顶棚600平方米，新做地面600平方米，并配备给水及电气照明；项目完成建设任务3：新建室外给水管网229米，新建室外电力管线242米。项目实际受益监测户173户、620人，项目实施过程中带动本地就业人数5人,受益群众满意度95%。
本项目通过配套提升产业园区基础设施，改善了水产养殖园区环境，实现产量不断增加，品质不断改善的目的，并对原有设施修缮升级，优化产业线，待分红协议签订后按分红比例分红。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</si>
  <si>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</si>
  <si>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</si>
  <si>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</si>
  <si>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</si>
  <si>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</si>
  <si>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</si>
  <si>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</si>
  <si>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</si>
  <si>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</si>
  <si>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指标1：新建污水处理池</t>
  </si>
  <si>
    <t>=1座</t>
  </si>
  <si>
    <t>指标2：新建设备间面积</t>
  </si>
  <si>
    <t>=43.72平方米</t>
  </si>
  <si>
    <t>指标3：安装成品60立方米污水处理设备数量</t>
  </si>
  <si>
    <t>=1套</t>
  </si>
  <si>
    <t>指标4：新建污水管网长度</t>
  </si>
  <si>
    <t>=150米</t>
  </si>
  <si>
    <t>指标5：新建电力管线长度</t>
  </si>
  <si>
    <t>=300米</t>
  </si>
  <si>
    <t>指标6：封顶修缮升级大棚数量</t>
  </si>
  <si>
    <t>=3座</t>
  </si>
  <si>
    <t>指标7：新做钢结构顶棚面积</t>
  </si>
  <si>
    <t>=600平方米</t>
  </si>
  <si>
    <t>指标8：新做地面面积</t>
  </si>
  <si>
    <t>指标9：新建室外给水管网长度</t>
  </si>
  <si>
    <t>=229米</t>
  </si>
  <si>
    <t>指标10：新建室外电力管线长度</t>
  </si>
  <si>
    <t>=242米</t>
  </si>
  <si>
    <t>质量指标</t>
  </si>
  <si>
    <t>指标1：项目（工程）验收合格率</t>
  </si>
  <si>
    <t>=100%</t>
  </si>
  <si>
    <t>指标2：项目（工程）量完工率</t>
  </si>
  <si>
    <t>时效指标</t>
  </si>
  <si>
    <t>指标1：项目（工程）开工时间</t>
  </si>
  <si>
    <t>=2025年4月</t>
  </si>
  <si>
    <t>=2025年6月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</si>
  <si>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项目批复下达较晚，影响开工；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批复后加快招标进度，确定施工方后已尽快开工。</t>
    </r>
  </si>
  <si>
    <t>指标2：项目（工程）完工时间</t>
  </si>
  <si>
    <t>=2025年12月</t>
  </si>
  <si>
    <t>=2025年10月</t>
  </si>
  <si>
    <r>
      <rPr>
        <b/>
        <sz val="11"/>
        <rFont val="宋体"/>
        <charset val="134"/>
      </rPr>
      <t>提前完成原因：</t>
    </r>
    <r>
      <rPr>
        <sz val="11"/>
        <rFont val="宋体"/>
        <charset val="134"/>
      </rPr>
      <t>按批复时间设定绩效目标，项目实际施工条件好，进度快，提前完工；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做好前期调研和工作进度计划，合理申报和确定工期。</t>
    </r>
  </si>
  <si>
    <t>成本指标</t>
  </si>
  <si>
    <t>指标1：工程设备费用</t>
  </si>
  <si>
    <t>&lt;=178.03万元</t>
  </si>
  <si>
    <t>=179.49万元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</si>
  <si>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工程设备费用按批复投资结合设计编制设定，实际合同价较高为184.54万元；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在符合工程设计预算标准的前提下做好预算，同时审计定案和财务竣工决算后，支付对应款项。质保金等款项待质保期后申请支付。</t>
    </r>
  </si>
  <si>
    <t>指标2：工程建设其他费用</t>
  </si>
  <si>
    <t>&lt;=23.19万元</t>
  </si>
  <si>
    <t>=21.32万元</t>
  </si>
  <si>
    <t>指标3：预备费</t>
  </si>
  <si>
    <t>&lt;=8.78万元</t>
  </si>
  <si>
    <t>=0万元</t>
  </si>
  <si>
    <t>效益指标（30分）</t>
  </si>
  <si>
    <t>经济效益指标</t>
  </si>
  <si>
    <t>指标1：村集体经济收益分红比例</t>
  </si>
  <si>
    <t>&gt;=8%</t>
  </si>
  <si>
    <t>=0%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</si>
  <si>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因天气原因暂未资产移交和签订分红协议；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加快推进资产移交工作，待资产移交积极开展招商引资工作，落实项目分红事宜益。</t>
    </r>
  </si>
  <si>
    <t>社会效益指标</t>
  </si>
  <si>
    <t>指标1：受益监测户数</t>
  </si>
  <si>
    <t>&gt;=173户</t>
  </si>
  <si>
    <t>=173户</t>
  </si>
  <si>
    <t>指标2：受益监测户人数</t>
  </si>
  <si>
    <t>&gt;=620人</t>
  </si>
  <si>
    <t>=620人</t>
  </si>
  <si>
    <t>指标3：项目实施过程中带动当地就业人数</t>
  </si>
  <si>
    <t>&gt;=4人</t>
  </si>
  <si>
    <t>=5人</t>
  </si>
  <si>
    <r>
      <rPr>
        <b/>
        <sz val="11"/>
        <rFont val="宋体"/>
        <charset val="134"/>
      </rPr>
      <t>超额完成原因：</t>
    </r>
    <r>
      <rPr>
        <sz val="11"/>
        <rFont val="宋体"/>
        <charset val="134"/>
      </rPr>
      <t>用工宣传效果较好，就业意愿强，实际带动就业5人；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按实际情况核定用工，做好用工计划，科学编制和确定预计用工人数。</t>
    </r>
  </si>
  <si>
    <t>生态效益指标</t>
  </si>
  <si>
    <t>可持续影响指标</t>
  </si>
  <si>
    <t>满意度指标（10分）</t>
  </si>
  <si>
    <t>服务对象满意度指标</t>
  </si>
  <si>
    <t>指标1：受益监测户满意度</t>
  </si>
  <si>
    <t>&gt;=95%</t>
  </si>
  <si>
    <t>=95%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</si>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</sst>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5" fillId="0" borderId="7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10" fontId="7" fillId="0" borderId="0" xfId="0" applyNumberFormat="1" applyFont="1" applyFill="1" applyAlignment="1"/>
    <xf numFmtId="0" fontId="8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5" fillId="0" borderId="7" xfId="0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>
      <alignment horizontal="center" vertical="center" wrapText="1"/>
    </xf>
    <xf numFmtId="9" fontId="0" fillId="0" borderId="0" xfId="0" applyNumberFormat="1" applyFill="1"/>
    <xf numFmtId="0" fontId="9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10" fontId="0" fillId="0" borderId="0" xfId="0" applyNumberFormat="1" applyFill="1"/>
    <xf numFmtId="0" fontId="6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 quotePrefix="1">
      <alignment horizontal="center" vertical="center" wrapText="1"/>
    </xf>
    <xf numFmtId="9" fontId="6" fillId="0" borderId="7" xfId="0" applyNumberFormat="1" applyFont="1" applyFill="1" applyBorder="1" applyAlignment="1" quotePrefix="1">
      <alignment horizontal="center" vertical="center" wrapText="1"/>
    </xf>
    <xf numFmtId="0" fontId="6" fillId="0" borderId="7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70" zoomScaleNormal="70" topLeftCell="A9" workbookViewId="0">
      <selection activeCell="M11" sqref="M11"/>
    </sheetView>
  </sheetViews>
  <sheetFormatPr defaultColWidth="9.64545454545454" defaultRowHeight="14"/>
  <cols>
    <col min="1" max="1" width="6.75454545454545" style="1" customWidth="1"/>
    <col min="2" max="2" width="11.1272727272727" style="1" customWidth="1"/>
    <col min="3" max="3" width="15.2545454545455" style="1" customWidth="1"/>
    <col min="4" max="4" width="33.1454545454545" style="1" customWidth="1"/>
    <col min="5" max="5" width="21.4181818181818" style="1" customWidth="1"/>
    <col min="6" max="6" width="19.8636363636364" style="1" customWidth="1"/>
    <col min="7" max="7" width="15.5909090909091" style="1" customWidth="1"/>
    <col min="8" max="8" width="9.86363636363636" style="1" customWidth="1"/>
    <col min="9" max="9" width="20.3818181818182" style="1" customWidth="1"/>
    <col min="10" max="10" width="13.2454545454545" style="1" customWidth="1"/>
    <col min="11" max="16384" width="9.64545454545454" style="1"/>
  </cols>
  <sheetData>
    <row r="1" ht="33.75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ht="21.7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</row>
    <row r="3" ht="30.75" customHeight="1" spans="1:11">
      <c r="A3" s="8" t="s">
        <v>2</v>
      </c>
      <c r="B3" s="8"/>
      <c r="C3" s="8"/>
      <c r="D3" s="8" t="s">
        <v>3</v>
      </c>
      <c r="E3" s="8"/>
      <c r="F3" s="8" t="s">
        <v>4</v>
      </c>
      <c r="G3" s="8" t="s">
        <v>5</v>
      </c>
      <c r="H3" s="8"/>
      <c r="I3" s="8"/>
      <c r="J3" s="8"/>
    </row>
    <row r="4" ht="23.25" customHeight="1" spans="1:11">
      <c r="A4" s="8" t="s">
        <v>6</v>
      </c>
      <c r="B4" s="8"/>
      <c r="C4" s="8"/>
      <c r="D4" s="8" t="s">
        <v>7</v>
      </c>
      <c r="E4" s="8"/>
      <c r="F4" s="8" t="s">
        <v>8</v>
      </c>
      <c r="G4" s="8" t="s">
        <v>9</v>
      </c>
      <c r="H4" s="8"/>
      <c r="I4" s="8"/>
      <c r="J4" s="8"/>
    </row>
    <row r="5" ht="31.5" customHeight="1" spans="1:11">
      <c r="A5" s="8" t="s">
        <v>10</v>
      </c>
      <c r="B5" s="8"/>
      <c r="C5" s="8"/>
      <c r="D5" s="8"/>
      <c r="E5" s="9" t="s">
        <v>11</v>
      </c>
      <c r="F5" s="8" t="s">
        <v>12</v>
      </c>
      <c r="G5" s="8"/>
      <c r="H5" s="9" t="s">
        <v>13</v>
      </c>
      <c r="I5" s="9" t="s">
        <v>14</v>
      </c>
      <c r="J5" s="9" t="s">
        <v>15</v>
      </c>
    </row>
    <row r="6" ht="32.25" customHeight="1" spans="1:11">
      <c r="A6" s="8"/>
      <c r="B6" s="8"/>
      <c r="C6" s="8"/>
      <c r="D6" s="8" t="s">
        <v>16</v>
      </c>
      <c r="E6" s="10">
        <f>E7+E8</f>
        <v>210</v>
      </c>
      <c r="F6" s="11">
        <f>F7+F8</f>
        <v>200.811552</v>
      </c>
      <c r="G6" s="12"/>
      <c r="H6" s="9">
        <v>10</v>
      </c>
      <c r="I6" s="13">
        <f>ROUND(F6/E6,4)</f>
        <v>0.9562</v>
      </c>
      <c r="J6" s="9">
        <f>ROUND(H6*I6,2)</f>
        <v>9.56</v>
      </c>
    </row>
    <row r="7" ht="46.9" customHeight="1" spans="1:11">
      <c r="A7" s="8"/>
      <c r="B7" s="8"/>
      <c r="C7" s="8"/>
      <c r="D7" s="8" t="s">
        <v>17</v>
      </c>
      <c r="E7" s="10">
        <v>140</v>
      </c>
      <c r="F7" s="11">
        <v>140</v>
      </c>
      <c r="G7" s="12"/>
      <c r="H7" s="9" t="s">
        <v>18</v>
      </c>
      <c r="I7" s="13">
        <f>ROUND(F7/E7,4)</f>
        <v>1</v>
      </c>
      <c r="J7" s="14" t="s">
        <v>18</v>
      </c>
    </row>
    <row r="8" ht="21" customHeight="1" spans="1:11">
      <c r="A8" s="8"/>
      <c r="B8" s="8"/>
      <c r="C8" s="8"/>
      <c r="D8" s="8" t="s">
        <v>19</v>
      </c>
      <c r="E8" s="10">
        <v>70</v>
      </c>
      <c r="F8" s="11">
        <v>60.811552</v>
      </c>
      <c r="G8" s="12"/>
      <c r="H8" s="9" t="s">
        <v>18</v>
      </c>
      <c r="I8" s="13">
        <f>ROUND(F8/E8,4)</f>
        <v>0.8687</v>
      </c>
      <c r="J8" s="14" t="s">
        <v>18</v>
      </c>
    </row>
    <row r="9" ht="23.25" customHeight="1" spans="1:11">
      <c r="A9" s="15" t="s">
        <v>20</v>
      </c>
      <c r="B9" s="8" t="s">
        <v>21</v>
      </c>
      <c r="C9" s="8"/>
      <c r="D9" s="8"/>
      <c r="E9" s="8"/>
      <c r="F9" s="8" t="s">
        <v>22</v>
      </c>
      <c r="G9" s="8"/>
      <c r="H9" s="8"/>
      <c r="I9" s="8"/>
      <c r="J9" s="8"/>
    </row>
    <row r="10" ht="157" customHeight="1" spans="1:11">
      <c r="A10" s="16"/>
      <c r="B10" s="17" t="s">
        <v>23</v>
      </c>
      <c r="C10" s="17"/>
      <c r="D10" s="17"/>
      <c r="E10" s="17"/>
      <c r="F10" s="17" t="s">
        <v>24</v>
      </c>
      <c r="G10" s="17"/>
      <c r="H10" s="17"/>
      <c r="I10" s="17"/>
      <c r="J10" s="17"/>
    </row>
    <row r="11" ht="42" customHeight="1" spans="1:11">
      <c r="A11" s="15" t="s">
        <v>25</v>
      </c>
      <c r="B11" s="8" t="s">
        <v>26</v>
      </c>
      <c r="C11" s="8" t="s">
        <v>27</v>
      </c>
      <c r="D11" s="8" t="s">
        <v>28</v>
      </c>
      <c r="E11" s="8" t="s">
        <v>13</v>
      </c>
      <c r="F11" s="8" t="s">
        <v>29</v>
      </c>
      <c r="G11" s="8" t="s">
        <v>30</v>
      </c>
      <c r="H11" s="8" t="s">
        <v>15</v>
      </c>
      <c r="I11" s="8" t="s">
        <v>31</v>
      </c>
      <c r="J11" s="8"/>
    </row>
    <row r="12" ht="35" customHeight="1" spans="1:11">
      <c r="A12" s="16"/>
      <c r="B12" s="18" t="s">
        <v>32</v>
      </c>
      <c r="C12" s="18" t="s">
        <v>33</v>
      </c>
      <c r="D12" s="19" t="s">
        <v>34</v>
      </c>
      <c r="E12" s="20">
        <v>2.8</v>
      </c>
      <c r="F12" s="39" t="s">
        <v>35</v>
      </c>
      <c r="G12" s="39" t="s">
        <v>35</v>
      </c>
      <c r="H12" s="20">
        <v>2.8</v>
      </c>
      <c r="I12" s="18"/>
      <c r="J12" s="18"/>
      <c r="K12" s="22"/>
    </row>
    <row r="13" ht="35" customHeight="1" spans="1:11">
      <c r="A13" s="16"/>
      <c r="B13" s="18"/>
      <c r="C13" s="18"/>
      <c r="D13" s="19" t="s">
        <v>36</v>
      </c>
      <c r="E13" s="20">
        <v>2.8</v>
      </c>
      <c r="F13" s="39" t="s">
        <v>37</v>
      </c>
      <c r="G13" s="39" t="s">
        <v>37</v>
      </c>
      <c r="H13" s="20">
        <v>2.8</v>
      </c>
      <c r="I13" s="23"/>
      <c r="J13" s="23"/>
      <c r="K13" s="22"/>
    </row>
    <row r="14" ht="35" customHeight="1" spans="1:11">
      <c r="A14" s="16"/>
      <c r="B14" s="18"/>
      <c r="C14" s="18"/>
      <c r="D14" s="19" t="s">
        <v>38</v>
      </c>
      <c r="E14" s="20">
        <v>2.8</v>
      </c>
      <c r="F14" s="39" t="s">
        <v>39</v>
      </c>
      <c r="G14" s="39" t="s">
        <v>39</v>
      </c>
      <c r="H14" s="20">
        <v>2.8</v>
      </c>
      <c r="I14" s="23"/>
      <c r="J14" s="23"/>
      <c r="K14" s="22"/>
    </row>
    <row r="15" ht="35" customHeight="1" spans="1:11">
      <c r="A15" s="16"/>
      <c r="B15" s="18"/>
      <c r="C15" s="18"/>
      <c r="D15" s="19" t="s">
        <v>40</v>
      </c>
      <c r="E15" s="20">
        <v>2.8</v>
      </c>
      <c r="F15" s="39" t="s">
        <v>41</v>
      </c>
      <c r="G15" s="39" t="s">
        <v>41</v>
      </c>
      <c r="H15" s="20">
        <v>2.8</v>
      </c>
      <c r="I15" s="23"/>
      <c r="J15" s="23"/>
      <c r="K15" s="22"/>
    </row>
    <row r="16" ht="35" customHeight="1" spans="1:11">
      <c r="A16" s="16"/>
      <c r="B16" s="18"/>
      <c r="C16" s="18"/>
      <c r="D16" s="19" t="s">
        <v>42</v>
      </c>
      <c r="E16" s="20">
        <v>2.8</v>
      </c>
      <c r="F16" s="39" t="s">
        <v>43</v>
      </c>
      <c r="G16" s="39" t="s">
        <v>43</v>
      </c>
      <c r="H16" s="20">
        <v>2.8</v>
      </c>
      <c r="I16" s="23"/>
      <c r="J16" s="23"/>
      <c r="K16" s="22"/>
    </row>
    <row r="17" ht="35" customHeight="1" spans="1:11">
      <c r="A17" s="16"/>
      <c r="B17" s="18"/>
      <c r="C17" s="18"/>
      <c r="D17" s="19" t="s">
        <v>44</v>
      </c>
      <c r="E17" s="20">
        <v>2.8</v>
      </c>
      <c r="F17" s="39" t="s">
        <v>45</v>
      </c>
      <c r="G17" s="39" t="s">
        <v>45</v>
      </c>
      <c r="H17" s="20">
        <v>2.8</v>
      </c>
      <c r="I17" s="23"/>
      <c r="J17" s="23"/>
      <c r="K17" s="22"/>
    </row>
    <row r="18" ht="35" customHeight="1" spans="1:11">
      <c r="A18" s="16"/>
      <c r="B18" s="18"/>
      <c r="C18" s="18"/>
      <c r="D18" s="19" t="s">
        <v>46</v>
      </c>
      <c r="E18" s="20">
        <v>2.8</v>
      </c>
      <c r="F18" s="39" t="s">
        <v>47</v>
      </c>
      <c r="G18" s="39" t="s">
        <v>47</v>
      </c>
      <c r="H18" s="20">
        <v>2.8</v>
      </c>
      <c r="I18" s="23"/>
      <c r="J18" s="23"/>
      <c r="K18" s="22"/>
    </row>
    <row r="19" ht="35" customHeight="1" spans="1:11">
      <c r="A19" s="16"/>
      <c r="B19" s="18"/>
      <c r="C19" s="18"/>
      <c r="D19" s="19" t="s">
        <v>48</v>
      </c>
      <c r="E19" s="20">
        <v>2.8</v>
      </c>
      <c r="F19" s="39" t="s">
        <v>47</v>
      </c>
      <c r="G19" s="39" t="s">
        <v>47</v>
      </c>
      <c r="H19" s="20">
        <v>2.8</v>
      </c>
      <c r="I19" s="23"/>
      <c r="J19" s="23"/>
      <c r="K19" s="22"/>
    </row>
    <row r="20" ht="35" customHeight="1" spans="1:11">
      <c r="A20" s="16"/>
      <c r="B20" s="18"/>
      <c r="C20" s="18"/>
      <c r="D20" s="19" t="s">
        <v>49</v>
      </c>
      <c r="E20" s="20">
        <v>2.8</v>
      </c>
      <c r="F20" s="39" t="s">
        <v>50</v>
      </c>
      <c r="G20" s="39" t="s">
        <v>50</v>
      </c>
      <c r="H20" s="20">
        <v>2.8</v>
      </c>
      <c r="I20" s="23"/>
      <c r="J20" s="23"/>
      <c r="K20" s="22"/>
    </row>
    <row r="21" ht="35" customHeight="1" spans="1:11">
      <c r="A21" s="16"/>
      <c r="B21" s="18"/>
      <c r="C21" s="18"/>
      <c r="D21" s="19" t="s">
        <v>51</v>
      </c>
      <c r="E21" s="20">
        <v>2.8</v>
      </c>
      <c r="F21" s="39" t="s">
        <v>52</v>
      </c>
      <c r="G21" s="39" t="s">
        <v>52</v>
      </c>
      <c r="H21" s="20">
        <v>2.8</v>
      </c>
      <c r="I21" s="23"/>
      <c r="J21" s="23"/>
      <c r="K21" s="24"/>
    </row>
    <row r="22" ht="35" customHeight="1" spans="1:11">
      <c r="A22" s="16"/>
      <c r="B22" s="25"/>
      <c r="C22" s="18" t="s">
        <v>53</v>
      </c>
      <c r="D22" s="19" t="s">
        <v>54</v>
      </c>
      <c r="E22" s="20">
        <v>2.8</v>
      </c>
      <c r="F22" s="40" t="s">
        <v>55</v>
      </c>
      <c r="G22" s="40" t="s">
        <v>55</v>
      </c>
      <c r="H22" s="20">
        <v>2.8</v>
      </c>
      <c r="I22" s="23"/>
      <c r="J22" s="23"/>
    </row>
    <row r="23" ht="35" customHeight="1" spans="1:11">
      <c r="A23" s="16"/>
      <c r="B23" s="25"/>
      <c r="C23" s="18"/>
      <c r="D23" s="19" t="s">
        <v>56</v>
      </c>
      <c r="E23" s="20">
        <v>2.8</v>
      </c>
      <c r="F23" s="40" t="s">
        <v>55</v>
      </c>
      <c r="G23" s="40" t="s">
        <v>55</v>
      </c>
      <c r="H23" s="20">
        <v>2.8</v>
      </c>
      <c r="I23" s="23"/>
      <c r="J23" s="23"/>
      <c r="K23" s="27"/>
    </row>
    <row r="24" ht="66" customHeight="1" spans="1:11">
      <c r="A24" s="16"/>
      <c r="B24" s="25"/>
      <c r="C24" s="18" t="s">
        <v>57</v>
      </c>
      <c r="D24" s="19" t="s">
        <v>58</v>
      </c>
      <c r="E24" s="20">
        <v>2.8</v>
      </c>
      <c r="F24" s="41" t="s">
        <v>59</v>
      </c>
      <c r="G24" s="41" t="s">
        <v>60</v>
      </c>
      <c r="H24" s="20">
        <v>2.18</v>
      </c>
      <c r="I24" s="28" t="s">
        <v>61</v>
      </c>
      <c r="J24" s="29"/>
      <c r="K24" s="30"/>
    </row>
    <row r="25" ht="73" customHeight="1" spans="1:11">
      <c r="A25" s="16"/>
      <c r="B25" s="25"/>
      <c r="C25" s="18"/>
      <c r="D25" s="19" t="s">
        <v>62</v>
      </c>
      <c r="E25" s="20">
        <v>2.8</v>
      </c>
      <c r="F25" s="41" t="s">
        <v>63</v>
      </c>
      <c r="G25" s="41" t="s">
        <v>64</v>
      </c>
      <c r="H25" s="20">
        <v>2.18</v>
      </c>
      <c r="I25" s="28" t="s">
        <v>65</v>
      </c>
      <c r="J25" s="29"/>
    </row>
    <row r="26" ht="98" customHeight="1" spans="1:11">
      <c r="A26" s="16"/>
      <c r="B26" s="25"/>
      <c r="C26" s="18" t="s">
        <v>66</v>
      </c>
      <c r="D26" s="19" t="s">
        <v>67</v>
      </c>
      <c r="E26" s="20">
        <v>3.6</v>
      </c>
      <c r="F26" s="21" t="s">
        <v>68</v>
      </c>
      <c r="G26" s="41" t="s">
        <v>69</v>
      </c>
      <c r="H26" s="20">
        <v>0</v>
      </c>
      <c r="I26" s="28" t="s">
        <v>70</v>
      </c>
      <c r="J26" s="29"/>
      <c r="K26" s="30"/>
    </row>
    <row r="27" ht="35" customHeight="1" spans="1:11">
      <c r="A27" s="16"/>
      <c r="B27" s="25"/>
      <c r="C27" s="18"/>
      <c r="D27" s="19" t="s">
        <v>71</v>
      </c>
      <c r="E27" s="20">
        <v>3.6</v>
      </c>
      <c r="F27" s="18" t="s">
        <v>72</v>
      </c>
      <c r="G27" s="41" t="s">
        <v>73</v>
      </c>
      <c r="H27" s="20">
        <v>3.31</v>
      </c>
      <c r="I27" s="23"/>
      <c r="J27" s="23"/>
      <c r="K27" s="30"/>
    </row>
    <row r="28" ht="35" customHeight="1" spans="1:11">
      <c r="A28" s="16"/>
      <c r="B28" s="25"/>
      <c r="C28" s="18"/>
      <c r="D28" s="19" t="s">
        <v>74</v>
      </c>
      <c r="E28" s="20">
        <v>3.6</v>
      </c>
      <c r="F28" s="21" t="s">
        <v>75</v>
      </c>
      <c r="G28" s="41" t="s">
        <v>76</v>
      </c>
      <c r="H28" s="20">
        <v>3.6</v>
      </c>
      <c r="I28" s="23"/>
      <c r="J28" s="23"/>
    </row>
    <row r="29" ht="91" customHeight="1" spans="1:11">
      <c r="A29" s="16"/>
      <c r="B29" s="31" t="s">
        <v>77</v>
      </c>
      <c r="C29" s="18" t="s">
        <v>78</v>
      </c>
      <c r="D29" s="19" t="s">
        <v>79</v>
      </c>
      <c r="E29" s="20">
        <v>7.5</v>
      </c>
      <c r="F29" s="18" t="s">
        <v>80</v>
      </c>
      <c r="G29" s="40" t="s">
        <v>81</v>
      </c>
      <c r="H29" s="20">
        <v>0</v>
      </c>
      <c r="I29" s="28" t="s">
        <v>82</v>
      </c>
      <c r="J29" s="29"/>
    </row>
    <row r="30" ht="35" customHeight="1" spans="1:11">
      <c r="A30" s="16"/>
      <c r="B30" s="31"/>
      <c r="C30" s="18" t="s">
        <v>83</v>
      </c>
      <c r="D30" s="19" t="s">
        <v>84</v>
      </c>
      <c r="E30" s="20">
        <v>7.5</v>
      </c>
      <c r="F30" s="18" t="s">
        <v>85</v>
      </c>
      <c r="G30" s="41" t="s">
        <v>86</v>
      </c>
      <c r="H30" s="20">
        <v>7.5</v>
      </c>
      <c r="I30" s="18"/>
      <c r="J30" s="18"/>
    </row>
    <row r="31" ht="35" customHeight="1" spans="1:11">
      <c r="A31" s="16"/>
      <c r="B31" s="31"/>
      <c r="C31" s="18"/>
      <c r="D31" s="19" t="s">
        <v>87</v>
      </c>
      <c r="E31" s="20">
        <v>7.5</v>
      </c>
      <c r="F31" s="18" t="s">
        <v>88</v>
      </c>
      <c r="G31" s="41" t="s">
        <v>89</v>
      </c>
      <c r="H31" s="20">
        <v>7.5</v>
      </c>
      <c r="I31" s="18"/>
      <c r="J31" s="18"/>
    </row>
    <row r="32" ht="77" customHeight="1" spans="1:11">
      <c r="A32" s="16"/>
      <c r="B32" s="31"/>
      <c r="C32" s="18"/>
      <c r="D32" s="19" t="s">
        <v>90</v>
      </c>
      <c r="E32" s="20">
        <v>7.5</v>
      </c>
      <c r="F32" s="21" t="s">
        <v>91</v>
      </c>
      <c r="G32" s="41" t="s">
        <v>92</v>
      </c>
      <c r="H32" s="20">
        <v>5.63</v>
      </c>
      <c r="I32" s="28" t="s">
        <v>93</v>
      </c>
      <c r="J32" s="29"/>
      <c r="K32" s="30"/>
    </row>
    <row r="33" ht="35" customHeight="1" spans="1:11">
      <c r="A33" s="16"/>
      <c r="B33" s="31"/>
      <c r="C33" s="32" t="s">
        <v>94</v>
      </c>
      <c r="D33" s="19"/>
      <c r="E33" s="20"/>
      <c r="F33" s="21"/>
      <c r="G33" s="18"/>
      <c r="H33" s="20"/>
      <c r="I33" s="18"/>
      <c r="J33" s="18"/>
    </row>
    <row r="34" ht="35" customHeight="1" spans="1:11">
      <c r="A34" s="16"/>
      <c r="B34" s="31"/>
      <c r="C34" s="18" t="s">
        <v>95</v>
      </c>
      <c r="D34" s="19"/>
      <c r="E34" s="20"/>
      <c r="F34" s="21"/>
      <c r="G34" s="18"/>
      <c r="H34" s="20"/>
      <c r="I34" s="23"/>
      <c r="J34" s="23"/>
    </row>
    <row r="35" ht="55" customHeight="1" spans="1:11">
      <c r="A35" s="16"/>
      <c r="B35" s="18" t="s">
        <v>96</v>
      </c>
      <c r="C35" s="18" t="s">
        <v>97</v>
      </c>
      <c r="D35" s="32" t="s">
        <v>98</v>
      </c>
      <c r="E35" s="20">
        <v>10</v>
      </c>
      <c r="F35" s="18" t="s">
        <v>99</v>
      </c>
      <c r="G35" s="41" t="s">
        <v>100</v>
      </c>
      <c r="H35" s="20">
        <v>10</v>
      </c>
      <c r="I35" s="23"/>
      <c r="J35" s="23"/>
      <c r="K35" s="30"/>
    </row>
    <row r="36" ht="21" customHeight="1" spans="1:11">
      <c r="A36" s="33" t="s">
        <v>101</v>
      </c>
      <c r="B36" s="33"/>
      <c r="C36" s="33"/>
      <c r="D36" s="33"/>
      <c r="E36" s="34">
        <v>100</v>
      </c>
      <c r="F36" s="35"/>
      <c r="G36" s="36"/>
      <c r="H36" s="34">
        <f>SUM(H12:H35)+J6</f>
        <v>85.06</v>
      </c>
      <c r="I36" s="37"/>
      <c r="J36" s="38"/>
    </row>
    <row r="37" ht="14.25" customHeight="1"/>
  </sheetData>
  <mergeCells count="54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A36:D36"/>
    <mergeCell ref="F36:G36"/>
    <mergeCell ref="I36:J36"/>
    <mergeCell ref="A9:A10"/>
    <mergeCell ref="A11:A35"/>
    <mergeCell ref="B12:B28"/>
    <mergeCell ref="B29:B34"/>
    <mergeCell ref="C12:C21"/>
    <mergeCell ref="C22:C23"/>
    <mergeCell ref="C24:C25"/>
    <mergeCell ref="C26:C28"/>
    <mergeCell ref="C30:C32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WLG</cp:lastModifiedBy>
  <dcterms:created xsi:type="dcterms:W3CDTF">2006-09-16T00:00:00Z</dcterms:created>
  <dcterms:modified xsi:type="dcterms:W3CDTF">2026-02-28T10:48:48Z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45F0262ECD2E4A6A87489C9D7C254128_13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