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<sst xmlns="http://schemas.openxmlformats.org/spreadsheetml/2006/main" count="111" uniqueCount="96">
  <si>
    <t>绩效目标自评表</t>
  </si>
  <si>
    <t>（2025年度）</t>
  </si>
  <si>
    <t>项目名称</t>
  </si>
  <si>
    <t>哈密市伊吾县吐葫芦乡泉脑村水利设施改造建设项目（宜居宜业村）</t>
  </si>
  <si>
    <t>项目负责人及电话</t>
  </si>
  <si>
    <t>赵伟(18999687732)</t>
  </si>
  <si>
    <t>主管部门</t>
  </si>
  <si>
    <t>伊吾县农业农村局</t>
  </si>
  <si>
    <t>实施单位</t>
  </si>
  <si>
    <t>伊吾县吐葫芦乡人民政府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</si>
  <si>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</si>
  <si>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</si>
  <si>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</si>
  <si>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</si>
  <si>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</si>
  <si>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</si>
  <si>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</si>
  <si>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</si>
  <si>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</si>
  <si>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</si>
  <si>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</si>
  <si>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</si>
  <si>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</si>
  <si>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目标1：新建300立方米沉砂池1座。
目标2：自动反冲洗过滤器2套，2套500L施肥罐。
目标3：提升改造HDPE管道5694米，配套安装控制阀井8座，空气阀井3座，排水阀井7座。
项目实施预期受益一般户142户484人，预期受益农户满意度达到95%及以上。
通过本工程建设实施，提高分水和输水保证率、减少渗漏损失，将改变农田水利设施建设滞后于农业发展的局面，对完善项目区灌溉系统、实现整体效益是非常必要的，也符合建设节水型社会的需要。</t>
  </si>
  <si>
    <t>截至2025年12月31日，项目新建300立方米沉砂池1座，自动反冲洗过滤器2套，1套500L施肥罐，提升改造HDPE管道5165米，配套安装控制阀井7座，空气阀井3座，排水阀井10座。
项目实施受益一般户142户484人，受益农户满意度95%。
通过本工程建设实施，提高了分水和输水保证率、减少渗漏损失，一定程度改变了本地农田水利设施建设滞后于农业发展的局面，完善了项目区灌溉系统，也符合建设节水型社会的需要。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</si>
  <si>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</si>
  <si>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</si>
  <si>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</si>
  <si>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</si>
  <si>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</si>
  <si>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</si>
  <si>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</si>
  <si>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</si>
  <si>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</si>
  <si>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指标1：新建300立方米沉砂池数量</t>
  </si>
  <si>
    <t>=1座</t>
  </si>
  <si>
    <t>指标2：配套自动反冲洗过滤器套数</t>
  </si>
  <si>
    <t>=2套</t>
  </si>
  <si>
    <t>指标3：配套500L施肥罐套数</t>
  </si>
  <si>
    <t>=1套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</si>
  <si>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设计内容有偏差，以能满足项目实际需求的施工量为准；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做好前期工程量设计，尽量减小设计偏差。</t>
    </r>
  </si>
  <si>
    <t>指标4：提升改造HDPE管道长度</t>
  </si>
  <si>
    <t>=5694米</t>
  </si>
  <si>
    <t>=5165米</t>
  </si>
  <si>
    <t>未完成原因和改进措施同数量指标3。</t>
  </si>
  <si>
    <t>指标5：配套安装控制阀井数量</t>
  </si>
  <si>
    <t>=8座</t>
  </si>
  <si>
    <t>=7座</t>
  </si>
  <si>
    <t>指标6：配套空气阀井数量</t>
  </si>
  <si>
    <t>=3座</t>
  </si>
  <si>
    <t>指标7：配套排水阀井数量</t>
  </si>
  <si>
    <t>=10座</t>
  </si>
  <si>
    <t>超额完成原因和改进措施同数量指标3。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</si>
  <si>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</si>
  <si>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</si>
  <si>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</si>
  <si>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</si>
  <si>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</si>
  <si>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</si>
  <si>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=2025年4月</t>
  </si>
  <si>
    <t>指标2：项目（工程）完工时间</t>
  </si>
  <si>
    <t>=2025年7月</t>
  </si>
  <si>
    <t>=2025年8月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</si>
  <si>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农户农耕作业期间无法施工导致未按期完工；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后期同类项目充分考虑农户耕作期，合理设置项目工期。</t>
    </r>
  </si>
  <si>
    <t>成本指标</t>
  </si>
  <si>
    <t>指标1：工程费用</t>
  </si>
  <si>
    <t>&lt;=201.39万元</t>
  </si>
  <si>
    <t>=161.08万元</t>
  </si>
  <si>
    <r>
      <rPr>
        <b/>
        <sz val="11"/>
        <rFont val="宋体"/>
        <charset val="134"/>
      </rPr>
      <t>节约超20%原因：</t>
    </r>
    <r>
      <rPr>
        <sz val="11"/>
        <rFont val="宋体"/>
        <charset val="134"/>
      </rPr>
      <t>项目工程费用按批复投资结合设计编制设定，实际合同价较低；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一是在符合项目设计预算标准的前提下精准预算；二是本项目已将结余资金已全额上缴财政。</t>
    </r>
  </si>
  <si>
    <t>指标2：工程建设其他费用</t>
  </si>
  <si>
    <t>&lt;=17.67万元</t>
  </si>
  <si>
    <t>=15.58万元</t>
  </si>
  <si>
    <t>指标3：预备费</t>
  </si>
  <si>
    <t>&lt;=10.94万元</t>
  </si>
  <si>
    <t>=0万元</t>
  </si>
  <si>
    <t>预备费是行业对预算编制要求，项目实际未发生设计变更、不可抗力或不可预料事项导致发生的费用，因此该指标认定完成率100%，不予扣分。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</si>
  <si>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</si>
  <si>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</si>
  <si>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</si>
  <si>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指标1：受益一般户户数</t>
  </si>
  <si>
    <t>&gt;=142户</t>
  </si>
  <si>
    <t>=142户</t>
  </si>
  <si>
    <t>指标2：受益一般户人数</t>
  </si>
  <si>
    <t>&gt;=484人</t>
  </si>
  <si>
    <t>=484人</t>
  </si>
  <si>
    <t>指标3：保障浇灌用水耕地面积</t>
  </si>
  <si>
    <t>&gt;=400亩</t>
  </si>
  <si>
    <t>=400亩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</si>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</sst>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10" fontId="1" fillId="0" borderId="0" xfId="3" applyNumberFormat="1" applyFont="1" applyFill="1" applyAlignment="1"/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Fill="1" applyAlignment="1"/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7" xfId="0" applyFont="1" applyFill="1" applyBorder="1" applyAlignment="1">
      <alignment horizontal="center" vertical="center" wrapText="1"/>
    </xf>
    <xf numFmtId="9" fontId="1" fillId="0" borderId="0" xfId="0" applyNumberFormat="1" applyFont="1" applyFill="1"/>
    <xf numFmtId="177" fontId="7" fillId="0" borderId="7" xfId="0" applyNumberFormat="1" applyFont="1" applyFill="1" applyBorder="1" applyAlignment="1" applyProtection="1">
      <alignment horizontal="center" vertical="center" wrapText="1"/>
    </xf>
    <xf numFmtId="10" fontId="1" fillId="0" borderId="0" xfId="0" applyNumberFormat="1" applyFont="1" applyFill="1"/>
    <xf numFmtId="176" fontId="1" fillId="0" borderId="0" xfId="0" applyNumberFormat="1" applyFont="1" applyFill="1"/>
    <xf numFmtId="0" fontId="7" fillId="0" borderId="10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 applyProtection="1">
      <alignment horizontal="center"/>
      <protection locked="0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 quotePrefix="1">
      <alignment horizontal="center" vertical="center" wrapText="1"/>
    </xf>
    <xf numFmtId="177" fontId="7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zoomScale="70" zoomScaleNormal="70" topLeftCell="A3" workbookViewId="0">
      <selection activeCell="L7" sqref="L7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6.5727272727273" style="1" customWidth="1"/>
    <col min="11" max="11" width="9.64545454545454" style="1"/>
    <col min="12" max="12" width="12.8272727272727" style="1"/>
    <col min="13" max="13" width="12.8181818181818" style="1"/>
    <col min="14" max="16384" width="9.64545454545454" style="1"/>
  </cols>
  <sheetData>
    <row r="1" ht="33.7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3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3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3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3">
      <c r="A6" s="8"/>
      <c r="B6" s="8"/>
      <c r="C6" s="8"/>
      <c r="D6" s="8" t="s">
        <v>16</v>
      </c>
      <c r="E6" s="10">
        <f>E7+E8</f>
        <v>230</v>
      </c>
      <c r="F6" s="11">
        <f>F7+F8</f>
        <v>176.66</v>
      </c>
      <c r="G6" s="12"/>
      <c r="H6" s="9">
        <v>10</v>
      </c>
      <c r="I6" s="13">
        <f>ROUND(F6/E6,4)</f>
        <v>0.7681</v>
      </c>
      <c r="J6" s="9">
        <f>ROUND(H6*I6,2)</f>
        <v>7.68</v>
      </c>
      <c r="M6" s="14"/>
    </row>
    <row r="7" ht="46.9" customHeight="1" spans="1:13">
      <c r="A7" s="8"/>
      <c r="B7" s="8"/>
      <c r="C7" s="8"/>
      <c r="D7" s="8" t="s">
        <v>17</v>
      </c>
      <c r="E7" s="10">
        <v>140</v>
      </c>
      <c r="F7" s="11">
        <v>140</v>
      </c>
      <c r="G7" s="12"/>
      <c r="H7" s="9" t="s">
        <v>18</v>
      </c>
      <c r="I7" s="13">
        <f>ROUND(F7/E7,4)</f>
        <v>1</v>
      </c>
      <c r="J7" s="15" t="s">
        <v>18</v>
      </c>
    </row>
    <row r="8" ht="21" customHeight="1" spans="1:13">
      <c r="A8" s="8"/>
      <c r="B8" s="8"/>
      <c r="C8" s="8"/>
      <c r="D8" s="8" t="s">
        <v>19</v>
      </c>
      <c r="E8" s="10">
        <v>90</v>
      </c>
      <c r="F8" s="11">
        <v>36.66</v>
      </c>
      <c r="G8" s="12"/>
      <c r="H8" s="9" t="s">
        <v>18</v>
      </c>
      <c r="I8" s="13">
        <f>ROUND(F8/E8,4)</f>
        <v>0.4073</v>
      </c>
      <c r="J8" s="15" t="s">
        <v>18</v>
      </c>
    </row>
    <row r="9" ht="23.25" customHeight="1" spans="1:13">
      <c r="A9" s="16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48" customHeight="1" spans="1:13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</row>
    <row r="11" ht="42" customHeight="1" spans="1:13">
      <c r="A11" s="16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35" customHeight="1" spans="1:13">
      <c r="A12" s="17"/>
      <c r="B12" s="19" t="s">
        <v>32</v>
      </c>
      <c r="C12" s="19" t="s">
        <v>33</v>
      </c>
      <c r="D12" s="20" t="s">
        <v>34</v>
      </c>
      <c r="E12" s="21">
        <v>3.6</v>
      </c>
      <c r="F12" s="44" t="s">
        <v>35</v>
      </c>
      <c r="G12" s="44" t="s">
        <v>35</v>
      </c>
      <c r="H12" s="21">
        <v>3.6</v>
      </c>
      <c r="I12" s="19"/>
      <c r="J12" s="19"/>
      <c r="K12" s="23"/>
    </row>
    <row r="13" ht="35" customHeight="1" spans="1:13">
      <c r="A13" s="17"/>
      <c r="B13" s="19"/>
      <c r="C13" s="19"/>
      <c r="D13" s="20" t="s">
        <v>36</v>
      </c>
      <c r="E13" s="21">
        <v>3.6</v>
      </c>
      <c r="F13" s="44" t="s">
        <v>37</v>
      </c>
      <c r="G13" s="44" t="s">
        <v>37</v>
      </c>
      <c r="H13" s="21">
        <v>3.6</v>
      </c>
      <c r="I13" s="24"/>
      <c r="J13" s="24"/>
      <c r="K13" s="23"/>
    </row>
    <row r="14" ht="59" customHeight="1" spans="1:13">
      <c r="A14" s="17"/>
      <c r="B14" s="19"/>
      <c r="C14" s="19"/>
      <c r="D14" s="20" t="s">
        <v>38</v>
      </c>
      <c r="E14" s="21">
        <v>3.6</v>
      </c>
      <c r="F14" s="44" t="s">
        <v>37</v>
      </c>
      <c r="G14" s="44" t="s">
        <v>39</v>
      </c>
      <c r="H14" s="21">
        <v>1.8</v>
      </c>
      <c r="I14" s="25" t="s">
        <v>40</v>
      </c>
      <c r="J14" s="26"/>
      <c r="K14" s="23"/>
    </row>
    <row r="15" ht="35" customHeight="1" spans="1:13">
      <c r="A15" s="17"/>
      <c r="B15" s="19"/>
      <c r="C15" s="19"/>
      <c r="D15" s="20" t="s">
        <v>41</v>
      </c>
      <c r="E15" s="21">
        <v>3.6</v>
      </c>
      <c r="F15" s="44" t="s">
        <v>42</v>
      </c>
      <c r="G15" s="44" t="s">
        <v>43</v>
      </c>
      <c r="H15" s="21">
        <v>3.27</v>
      </c>
      <c r="I15" s="26" t="s">
        <v>44</v>
      </c>
      <c r="J15" s="26"/>
      <c r="K15" s="23"/>
    </row>
    <row r="16" ht="35" customHeight="1" spans="1:13">
      <c r="A16" s="17"/>
      <c r="B16" s="19"/>
      <c r="C16" s="19"/>
      <c r="D16" s="20" t="s">
        <v>45</v>
      </c>
      <c r="E16" s="21">
        <v>3.6</v>
      </c>
      <c r="F16" s="44" t="s">
        <v>46</v>
      </c>
      <c r="G16" s="44" t="s">
        <v>47</v>
      </c>
      <c r="H16" s="21">
        <v>3.15</v>
      </c>
      <c r="I16" s="26" t="s">
        <v>44</v>
      </c>
      <c r="J16" s="26"/>
      <c r="K16" s="23"/>
    </row>
    <row r="17" ht="35" customHeight="1" spans="1:12">
      <c r="A17" s="17"/>
      <c r="B17" s="19"/>
      <c r="C17" s="19"/>
      <c r="D17" s="20" t="s">
        <v>48</v>
      </c>
      <c r="E17" s="21">
        <v>3.6</v>
      </c>
      <c r="F17" s="44" t="s">
        <v>49</v>
      </c>
      <c r="G17" s="44" t="s">
        <v>49</v>
      </c>
      <c r="H17" s="21">
        <v>3.6</v>
      </c>
      <c r="I17" s="27"/>
      <c r="J17" s="27"/>
      <c r="K17" s="23"/>
    </row>
    <row r="18" ht="35" customHeight="1" spans="1:12">
      <c r="A18" s="17"/>
      <c r="B18" s="19"/>
      <c r="C18" s="19"/>
      <c r="D18" s="20" t="s">
        <v>50</v>
      </c>
      <c r="E18" s="21">
        <v>3.6</v>
      </c>
      <c r="F18" s="44" t="s">
        <v>47</v>
      </c>
      <c r="G18" s="44" t="s">
        <v>51</v>
      </c>
      <c r="H18" s="21">
        <v>2.06</v>
      </c>
      <c r="I18" s="26" t="s">
        <v>52</v>
      </c>
      <c r="J18" s="26"/>
      <c r="K18" s="28"/>
    </row>
    <row r="19" ht="35" customHeight="1" spans="1:12">
      <c r="A19" s="17"/>
      <c r="B19" s="29"/>
      <c r="C19" s="19" t="s">
        <v>53</v>
      </c>
      <c r="D19" s="20" t="s">
        <v>54</v>
      </c>
      <c r="E19" s="21">
        <v>3.6</v>
      </c>
      <c r="F19" s="44" t="s">
        <v>55</v>
      </c>
      <c r="G19" s="44" t="s">
        <v>55</v>
      </c>
      <c r="H19" s="21">
        <v>3.6</v>
      </c>
      <c r="I19" s="27"/>
      <c r="J19" s="27"/>
    </row>
    <row r="20" ht="35" customHeight="1" spans="1:12">
      <c r="A20" s="17"/>
      <c r="B20" s="29"/>
      <c r="C20" s="19"/>
      <c r="D20" s="20" t="s">
        <v>56</v>
      </c>
      <c r="E20" s="21">
        <v>3.6</v>
      </c>
      <c r="F20" s="44" t="s">
        <v>55</v>
      </c>
      <c r="G20" s="44" t="s">
        <v>55</v>
      </c>
      <c r="H20" s="21">
        <v>3.6</v>
      </c>
      <c r="I20" s="27"/>
      <c r="J20" s="27"/>
      <c r="K20" s="30"/>
    </row>
    <row r="21" ht="35" customHeight="1" spans="1:12">
      <c r="A21" s="17"/>
      <c r="B21" s="29"/>
      <c r="C21" s="19" t="s">
        <v>57</v>
      </c>
      <c r="D21" s="20" t="s">
        <v>58</v>
      </c>
      <c r="E21" s="21">
        <v>3.6</v>
      </c>
      <c r="F21" s="45" t="s">
        <v>59</v>
      </c>
      <c r="G21" s="45" t="s">
        <v>59</v>
      </c>
      <c r="H21" s="21">
        <v>3.6</v>
      </c>
      <c r="I21" s="27"/>
      <c r="J21" s="27"/>
      <c r="K21" s="32"/>
      <c r="L21" s="33"/>
    </row>
    <row r="22" ht="66" customHeight="1" spans="1:12">
      <c r="A22" s="17"/>
      <c r="B22" s="29"/>
      <c r="C22" s="19"/>
      <c r="D22" s="20" t="s">
        <v>60</v>
      </c>
      <c r="E22" s="21">
        <v>3.5</v>
      </c>
      <c r="F22" s="45" t="s">
        <v>61</v>
      </c>
      <c r="G22" s="45" t="s">
        <v>62</v>
      </c>
      <c r="H22" s="21">
        <v>2.63</v>
      </c>
      <c r="I22" s="25" t="s">
        <v>63</v>
      </c>
      <c r="J22" s="26"/>
      <c r="K22" s="30"/>
      <c r="L22" s="33"/>
    </row>
    <row r="23" ht="88" customHeight="1" spans="1:12">
      <c r="A23" s="17"/>
      <c r="B23" s="29"/>
      <c r="C23" s="19" t="s">
        <v>64</v>
      </c>
      <c r="D23" s="20" t="s">
        <v>65</v>
      </c>
      <c r="E23" s="21">
        <v>3.5</v>
      </c>
      <c r="F23" s="22" t="s">
        <v>66</v>
      </c>
      <c r="G23" s="44" t="s">
        <v>67</v>
      </c>
      <c r="H23" s="21">
        <v>2.8</v>
      </c>
      <c r="I23" s="25" t="s">
        <v>68</v>
      </c>
      <c r="J23" s="26"/>
      <c r="K23" s="32"/>
      <c r="L23" s="33"/>
    </row>
    <row r="24" ht="35" customHeight="1" spans="1:12">
      <c r="A24" s="17"/>
      <c r="B24" s="29"/>
      <c r="C24" s="19"/>
      <c r="D24" s="20" t="s">
        <v>69</v>
      </c>
      <c r="E24" s="21">
        <v>3.5</v>
      </c>
      <c r="F24" s="22" t="s">
        <v>70</v>
      </c>
      <c r="G24" s="44" t="s">
        <v>71</v>
      </c>
      <c r="H24" s="21">
        <v>3.09</v>
      </c>
      <c r="I24" s="27"/>
      <c r="J24" s="27"/>
      <c r="K24" s="32"/>
      <c r="L24" s="33"/>
    </row>
    <row r="25" ht="76" customHeight="1" spans="1:12">
      <c r="A25" s="17"/>
      <c r="B25" s="29"/>
      <c r="C25" s="19"/>
      <c r="D25" s="20" t="s">
        <v>72</v>
      </c>
      <c r="E25" s="21">
        <v>3.5</v>
      </c>
      <c r="F25" s="22" t="s">
        <v>73</v>
      </c>
      <c r="G25" s="44" t="s">
        <v>74</v>
      </c>
      <c r="H25" s="21">
        <v>3.5</v>
      </c>
      <c r="I25" s="26" t="s">
        <v>75</v>
      </c>
      <c r="J25" s="26"/>
    </row>
    <row r="26" ht="35" customHeight="1" spans="1:12">
      <c r="A26" s="17"/>
      <c r="B26" s="34" t="s">
        <v>76</v>
      </c>
      <c r="C26" s="19" t="s">
        <v>77</v>
      </c>
      <c r="D26" s="20"/>
      <c r="E26" s="21"/>
      <c r="F26" s="35"/>
      <c r="G26" s="19"/>
      <c r="H26" s="21"/>
      <c r="I26" s="19"/>
      <c r="J26" s="19"/>
    </row>
    <row r="27" ht="35" customHeight="1" spans="1:12">
      <c r="A27" s="17"/>
      <c r="B27" s="34"/>
      <c r="C27" s="19" t="s">
        <v>78</v>
      </c>
      <c r="D27" s="20" t="s">
        <v>79</v>
      </c>
      <c r="E27" s="21">
        <v>10</v>
      </c>
      <c r="F27" s="22" t="s">
        <v>80</v>
      </c>
      <c r="G27" s="44" t="s">
        <v>81</v>
      </c>
      <c r="H27" s="21">
        <v>10</v>
      </c>
      <c r="I27" s="24"/>
      <c r="J27" s="24"/>
    </row>
    <row r="28" ht="35" customHeight="1" spans="1:12">
      <c r="A28" s="17"/>
      <c r="B28" s="34"/>
      <c r="C28" s="19"/>
      <c r="D28" s="20" t="s">
        <v>82</v>
      </c>
      <c r="E28" s="21">
        <v>10</v>
      </c>
      <c r="F28" s="22" t="s">
        <v>83</v>
      </c>
      <c r="G28" s="44" t="s">
        <v>84</v>
      </c>
      <c r="H28" s="21">
        <v>10</v>
      </c>
      <c r="I28" s="24"/>
      <c r="J28" s="24"/>
    </row>
    <row r="29" ht="35" customHeight="1" spans="1:12">
      <c r="A29" s="17"/>
      <c r="B29" s="34"/>
      <c r="C29" s="19"/>
      <c r="D29" s="20" t="s">
        <v>85</v>
      </c>
      <c r="E29" s="21">
        <v>10</v>
      </c>
      <c r="F29" s="22" t="s">
        <v>86</v>
      </c>
      <c r="G29" s="44" t="s">
        <v>87</v>
      </c>
      <c r="H29" s="21">
        <v>10</v>
      </c>
      <c r="I29" s="24"/>
      <c r="J29" s="24"/>
      <c r="K29" s="23"/>
    </row>
    <row r="30" ht="35" customHeight="1" spans="1:12">
      <c r="A30" s="17"/>
      <c r="B30" s="34"/>
      <c r="C30" s="36" t="s">
        <v>88</v>
      </c>
      <c r="D30" s="20"/>
      <c r="E30" s="21"/>
      <c r="F30" s="37"/>
      <c r="G30" s="19"/>
      <c r="H30" s="21"/>
      <c r="I30" s="19"/>
      <c r="J30" s="19"/>
    </row>
    <row r="31" ht="35" customHeight="1" spans="1:12">
      <c r="A31" s="17"/>
      <c r="B31" s="34"/>
      <c r="C31" s="19" t="s">
        <v>89</v>
      </c>
      <c r="D31" s="20"/>
      <c r="E31" s="21"/>
      <c r="F31" s="22"/>
      <c r="G31" s="19"/>
      <c r="H31" s="21"/>
      <c r="I31" s="24"/>
      <c r="J31" s="24"/>
    </row>
    <row r="32" ht="55" customHeight="1" spans="1:12">
      <c r="A32" s="17"/>
      <c r="B32" s="19" t="s">
        <v>90</v>
      </c>
      <c r="C32" s="19" t="s">
        <v>91</v>
      </c>
      <c r="D32" s="20" t="s">
        <v>92</v>
      </c>
      <c r="E32" s="21">
        <v>10</v>
      </c>
      <c r="F32" s="22" t="s">
        <v>93</v>
      </c>
      <c r="G32" s="44" t="s">
        <v>94</v>
      </c>
      <c r="H32" s="21">
        <v>10</v>
      </c>
      <c r="I32" s="24"/>
      <c r="J32" s="24"/>
      <c r="K32" s="32"/>
    </row>
    <row r="33" ht="21" customHeight="1" spans="1:10">
      <c r="A33" s="38" t="s">
        <v>95</v>
      </c>
      <c r="B33" s="38"/>
      <c r="C33" s="38"/>
      <c r="D33" s="38"/>
      <c r="E33" s="39">
        <v>100</v>
      </c>
      <c r="F33" s="40"/>
      <c r="G33" s="41"/>
      <c r="H33" s="39">
        <f>SUM(H12:H32)+J6</f>
        <v>91.58</v>
      </c>
      <c r="I33" s="42"/>
      <c r="J33" s="43"/>
    </row>
    <row r="34" ht="14.25" customHeight="1"/>
  </sheetData>
  <mergeCells count="5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3:D33"/>
    <mergeCell ref="F33:G33"/>
    <mergeCell ref="I33:J33"/>
    <mergeCell ref="A9:A10"/>
    <mergeCell ref="A11:A32"/>
    <mergeCell ref="B12:B25"/>
    <mergeCell ref="B26:B31"/>
    <mergeCell ref="C12:C18"/>
    <mergeCell ref="C19:C20"/>
    <mergeCell ref="C21:C22"/>
    <mergeCell ref="C23:C25"/>
    <mergeCell ref="C27:C29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