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<sst xmlns="http://schemas.openxmlformats.org/spreadsheetml/2006/main" count="89" uniqueCount="74">
  <si>
    <t>绩效目标自评表</t>
  </si>
  <si>
    <t>（2025年度）</t>
  </si>
  <si>
    <t>项目名称</t>
  </si>
  <si>
    <t>哈密市伊吾县驼奶收购转运站建设项目</t>
  </si>
  <si>
    <t>项目负责人及电话</t>
  </si>
  <si>
    <t>陈绪松（18399859074）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</si>
  <si>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</si>
  <si>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</si>
  <si>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</si>
  <si>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</si>
  <si>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</si>
  <si>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</si>
  <si>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</si>
  <si>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</si>
  <si>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</si>
  <si>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</si>
  <si>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</si>
  <si>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</si>
  <si>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</si>
  <si>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</si>
  <si>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</si>
  <si>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</si>
  <si>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建设规模及建设内容为：新建驼奶收购转运站2座（含消毒室、检测室、冷藏室等），各配套250㎡停车场1座及水电暖等。项目实施受益群体为盐池镇及吐葫芦乡全体村民，并且方便驼奶销售农户，预期受益农户满意度达到98%及以上。                                                                      项目建成后能有效保障驼奶收购及质量把控，拓展销售渠道，方便驼奶养殖户销售，增加群众收入，全面巩固脱贫攻坚成果，带动辖区群众增收致富，助力乡村振兴。</t>
  </si>
  <si>
    <t>截至2025年12月31日，新建驼奶收购转运站2座（含消毒室、检测室、冷藏室等），各配套250㎡停车场1座及水电暖全部完成。项目实施受益群体为盐池镇及吐葫芦乡全体村民，并且方便驼奶销售农户，受益农户满意度100%。两个乡镇全部的驼奶销售户销售驼奶可直接运到转运站进行检测、储存，大大节省了时间成本、距离成本，并且保障了鲜奶的新鲜程度，增加了群众收入，全面巩固了脱贫攻坚成果，带动了辖区群众增收致富，助力乡村振兴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</si>
  <si>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</si>
  <si>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</si>
  <si>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</si>
  <si>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</si>
  <si>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</si>
  <si>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</si>
  <si>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</si>
  <si>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</si>
  <si>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</si>
  <si>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指标1：新建驼奶收购转运站数量</t>
  </si>
  <si>
    <t>=2座</t>
  </si>
  <si>
    <t>指标2：新建配套停车场数量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</si>
  <si>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</si>
  <si>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</si>
  <si>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</si>
  <si>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</si>
  <si>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</si>
  <si>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指标1：项目工程开工时间</t>
  </si>
  <si>
    <t>=2025年4月</t>
  </si>
  <si>
    <t>=2025年5月</t>
  </si>
  <si>
    <r>
      <t>未完成原因：</t>
    </r>
    <r>
      <rPr>
        <sz val="11"/>
        <rFont val="宋体"/>
        <charset val="134"/>
      </rPr>
      <t>天气恶劣无法如期开工。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天气条件符合开工条件后即可开工并按期完工；后期同类型项目充分考虑前期手续复杂程度并预留合理时间。</t>
    </r>
  </si>
  <si>
    <t>指标2：项目工程完工时间</t>
  </si>
  <si>
    <t>=2025年8月</t>
  </si>
  <si>
    <t>成本指标</t>
  </si>
  <si>
    <t>指标1：建筑工程费用</t>
  </si>
  <si>
    <t>&lt;=140.41万元</t>
  </si>
  <si>
    <t>=134.61万元</t>
  </si>
  <si>
    <t>指标2：工程建设其他费用</t>
  </si>
  <si>
    <t>&lt;=19.4万元</t>
  </si>
  <si>
    <t>=25.39万元</t>
  </si>
  <si>
    <r>
      <t>未完成原因：</t>
    </r>
    <r>
      <rPr>
        <sz val="11"/>
        <rFont val="宋体"/>
        <charset val="134"/>
      </rPr>
      <t>前期设计未考虑用水用电及林草补偿及植被恢复费用；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做好项目前期调研论证，同时充分考虑前期手续的复杂性，择优选择咨询单位，精准编制概预算。</t>
    </r>
  </si>
  <si>
    <t>指标3：预备费</t>
  </si>
  <si>
    <t>&lt;=0.19万元</t>
  </si>
  <si>
    <t>=0万元</t>
  </si>
  <si>
    <t>预备费是行业对预算编制要求，项目未发生变更、不可抗力或不可预料事项导致发生的费用，因此该指标认定完成率100%，不予扣分。</t>
  </si>
  <si>
    <t>效益指标（30分）</t>
  </si>
  <si>
    <t>经济效益指标</t>
  </si>
  <si>
    <t>指标1：实际投资年收益率</t>
  </si>
  <si>
    <t>&gt;=5%</t>
  </si>
  <si>
    <t>=5%</t>
  </si>
  <si>
    <t>社会效益指标</t>
  </si>
  <si>
    <t>指标1：推动乡村振兴和区域经济发展</t>
  </si>
  <si>
    <t>持续推动</t>
  </si>
  <si>
    <t>生态效益指标</t>
  </si>
  <si>
    <t>可持续影响指标</t>
  </si>
  <si>
    <t>满意度指标（10分）</t>
  </si>
  <si>
    <t>服务对象满意度指标</t>
  </si>
  <si>
    <t>指标1：受益农户满意度</t>
  </si>
  <si>
    <t>&gt;=98%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</si>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</sst>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176" fontId="7" fillId="0" borderId="7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Alignment="1"/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/>
    <xf numFmtId="0" fontId="10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1" fillId="0" borderId="0" xfId="0" applyNumberFormat="1" applyFont="1" applyFill="1"/>
    <xf numFmtId="0" fontId="8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  <xf numFmtId="9" fontId="7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75" zoomScaleNormal="75" topLeftCell="A21" workbookViewId="0">
      <selection activeCell="K19" sqref="K19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2" customWidth="1"/>
    <col min="6" max="6" width="19.8636363636364" style="1" customWidth="1"/>
    <col min="7" max="7" width="15.5909090909091" style="3" customWidth="1"/>
    <col min="8" max="8" width="9.86363636363636" style="1" customWidth="1"/>
    <col min="9" max="9" width="20.3818181818182" style="1" customWidth="1"/>
    <col min="10" max="10" width="13.2545454545455" style="1" customWidth="1"/>
    <col min="11" max="11" width="33.6272727272727" style="1" customWidth="1"/>
    <col min="12" max="12" width="12.8272727272727" style="1"/>
    <col min="13" max="16384" width="9.64545454545454" style="1"/>
  </cols>
  <sheetData>
    <row r="1" ht="33.75" customHeight="1" spans="1:12">
      <c r="A1" s="4" t="s">
        <v>0</v>
      </c>
      <c r="B1" s="5"/>
      <c r="C1" s="5"/>
      <c r="D1" s="5"/>
      <c r="E1" s="6"/>
      <c r="F1" s="5"/>
      <c r="G1" s="5"/>
      <c r="H1" s="5"/>
      <c r="I1" s="5"/>
      <c r="J1" s="7"/>
    </row>
    <row r="2" ht="21.75" customHeight="1" spans="1:12">
      <c r="A2" s="8" t="s">
        <v>1</v>
      </c>
      <c r="B2" s="9"/>
      <c r="C2" s="9"/>
      <c r="D2" s="9"/>
      <c r="E2" s="10"/>
      <c r="F2" s="9"/>
      <c r="G2" s="9"/>
      <c r="H2" s="9"/>
      <c r="I2" s="9"/>
      <c r="J2" s="11"/>
    </row>
    <row r="3" ht="30.75" customHeight="1" spans="1:12">
      <c r="A3" s="12" t="s">
        <v>2</v>
      </c>
      <c r="B3" s="12"/>
      <c r="C3" s="12"/>
      <c r="D3" s="12" t="s">
        <v>3</v>
      </c>
      <c r="E3" s="13"/>
      <c r="F3" s="12" t="s">
        <v>4</v>
      </c>
      <c r="G3" s="12" t="s">
        <v>5</v>
      </c>
      <c r="H3" s="12"/>
      <c r="I3" s="12"/>
      <c r="J3" s="12"/>
    </row>
    <row r="4" ht="23.25" customHeight="1" spans="1:12">
      <c r="A4" s="12" t="s">
        <v>6</v>
      </c>
      <c r="B4" s="12"/>
      <c r="C4" s="12"/>
      <c r="D4" s="12" t="s">
        <v>7</v>
      </c>
      <c r="E4" s="13"/>
      <c r="F4" s="12" t="s">
        <v>8</v>
      </c>
      <c r="G4" s="12" t="s">
        <v>7</v>
      </c>
      <c r="H4" s="12"/>
      <c r="I4" s="12"/>
      <c r="J4" s="12"/>
    </row>
    <row r="5" ht="31.5" customHeight="1" spans="1:12">
      <c r="A5" s="12" t="s">
        <v>9</v>
      </c>
      <c r="B5" s="12"/>
      <c r="C5" s="12"/>
      <c r="D5" s="12"/>
      <c r="E5" s="14" t="s">
        <v>10</v>
      </c>
      <c r="F5" s="12" t="s">
        <v>11</v>
      </c>
      <c r="G5" s="12"/>
      <c r="H5" s="15" t="s">
        <v>12</v>
      </c>
      <c r="I5" s="15" t="s">
        <v>13</v>
      </c>
      <c r="J5" s="15" t="s">
        <v>14</v>
      </c>
    </row>
    <row r="6" ht="32.25" customHeight="1" spans="1:12">
      <c r="A6" s="12"/>
      <c r="B6" s="12"/>
      <c r="C6" s="12"/>
      <c r="D6" s="12" t="s">
        <v>15</v>
      </c>
      <c r="E6" s="13">
        <f>E7+E8</f>
        <v>160</v>
      </c>
      <c r="F6" s="16">
        <f>F7+F8</f>
        <v>160</v>
      </c>
      <c r="G6" s="17"/>
      <c r="H6" s="15">
        <v>10</v>
      </c>
      <c r="I6" s="18">
        <f>ROUND(F6/E6,3)</f>
        <v>1</v>
      </c>
      <c r="J6" s="15">
        <f>ROUND(H6*I6,2)</f>
        <v>10</v>
      </c>
      <c r="K6" s="19"/>
    </row>
    <row r="7" ht="46.9" customHeight="1" spans="1:12">
      <c r="A7" s="12"/>
      <c r="B7" s="12"/>
      <c r="C7" s="12"/>
      <c r="D7" s="12" t="s">
        <v>16</v>
      </c>
      <c r="E7" s="13">
        <v>100</v>
      </c>
      <c r="F7" s="16">
        <v>100</v>
      </c>
      <c r="G7" s="17"/>
      <c r="H7" s="15" t="s">
        <v>17</v>
      </c>
      <c r="I7" s="18">
        <f>ROUND(F7/E7,3)</f>
        <v>1</v>
      </c>
      <c r="J7" s="20" t="s">
        <v>17</v>
      </c>
    </row>
    <row r="8" ht="21" customHeight="1" spans="1:12">
      <c r="A8" s="12"/>
      <c r="B8" s="12"/>
      <c r="C8" s="12"/>
      <c r="D8" s="12" t="s">
        <v>18</v>
      </c>
      <c r="E8" s="13">
        <v>60</v>
      </c>
      <c r="F8" s="16">
        <v>60</v>
      </c>
      <c r="G8" s="17"/>
      <c r="H8" s="15" t="s">
        <v>17</v>
      </c>
      <c r="I8" s="18">
        <f>ROUND(F8/E8,3)</f>
        <v>1</v>
      </c>
      <c r="J8" s="20" t="s">
        <v>17</v>
      </c>
    </row>
    <row r="9" ht="23.25" customHeight="1" spans="1:12">
      <c r="A9" s="21" t="s">
        <v>19</v>
      </c>
      <c r="B9" s="12" t="s">
        <v>20</v>
      </c>
      <c r="C9" s="12"/>
      <c r="D9" s="12"/>
      <c r="E9" s="13"/>
      <c r="F9" s="12" t="s">
        <v>21</v>
      </c>
      <c r="G9" s="12"/>
      <c r="H9" s="12"/>
      <c r="I9" s="12"/>
      <c r="J9" s="12"/>
    </row>
    <row r="10" ht="127" customHeight="1" spans="1:12">
      <c r="A10" s="22"/>
      <c r="B10" s="23" t="s">
        <v>22</v>
      </c>
      <c r="C10" s="23"/>
      <c r="D10" s="23"/>
      <c r="E10" s="24"/>
      <c r="F10" s="23" t="s">
        <v>23</v>
      </c>
      <c r="G10" s="25"/>
      <c r="H10" s="23"/>
      <c r="I10" s="23"/>
      <c r="J10" s="23"/>
    </row>
    <row r="11" ht="42" customHeight="1" spans="1:12">
      <c r="A11" s="21" t="s">
        <v>24</v>
      </c>
      <c r="B11" s="12" t="s">
        <v>25</v>
      </c>
      <c r="C11" s="12" t="s">
        <v>26</v>
      </c>
      <c r="D11" s="12" t="s">
        <v>27</v>
      </c>
      <c r="E11" s="13" t="s">
        <v>12</v>
      </c>
      <c r="F11" s="12" t="s">
        <v>28</v>
      </c>
      <c r="G11" s="12" t="s">
        <v>29</v>
      </c>
      <c r="H11" s="12" t="s">
        <v>14</v>
      </c>
      <c r="I11" s="12" t="s">
        <v>30</v>
      </c>
      <c r="J11" s="12"/>
    </row>
    <row r="12" ht="35" customHeight="1" spans="1:12">
      <c r="A12" s="22"/>
      <c r="B12" s="25" t="s">
        <v>31</v>
      </c>
      <c r="C12" s="25" t="s">
        <v>32</v>
      </c>
      <c r="D12" s="26" t="s">
        <v>33</v>
      </c>
      <c r="E12" s="27">
        <v>5.6</v>
      </c>
      <c r="F12" s="45" t="s">
        <v>34</v>
      </c>
      <c r="G12" s="45" t="s">
        <v>34</v>
      </c>
      <c r="H12" s="27">
        <v>5.6</v>
      </c>
      <c r="I12" s="25"/>
      <c r="J12" s="25"/>
      <c r="K12" s="28"/>
    </row>
    <row r="13" ht="35" customHeight="1" spans="1:12">
      <c r="A13" s="22"/>
      <c r="B13" s="25"/>
      <c r="C13" s="25"/>
      <c r="D13" s="26" t="s">
        <v>35</v>
      </c>
      <c r="E13" s="27">
        <v>5.6</v>
      </c>
      <c r="F13" s="45" t="s">
        <v>34</v>
      </c>
      <c r="G13" s="45" t="s">
        <v>34</v>
      </c>
      <c r="H13" s="27">
        <v>5.6</v>
      </c>
      <c r="I13" s="29"/>
      <c r="J13" s="29"/>
      <c r="K13" s="28"/>
    </row>
    <row r="14" ht="35" customHeight="1" spans="1:12">
      <c r="A14" s="22"/>
      <c r="B14" s="30"/>
      <c r="C14" s="25" t="s">
        <v>36</v>
      </c>
      <c r="D14" s="26" t="s">
        <v>37</v>
      </c>
      <c r="E14" s="27">
        <v>5.6</v>
      </c>
      <c r="F14" s="45" t="s">
        <v>38</v>
      </c>
      <c r="G14" s="46" t="s">
        <v>38</v>
      </c>
      <c r="H14" s="27">
        <v>5.6</v>
      </c>
      <c r="I14" s="29"/>
      <c r="J14" s="29"/>
    </row>
    <row r="15" ht="35" customHeight="1" spans="1:12">
      <c r="A15" s="22"/>
      <c r="B15" s="30"/>
      <c r="C15" s="25"/>
      <c r="D15" s="26" t="s">
        <v>39</v>
      </c>
      <c r="E15" s="27">
        <v>5.6</v>
      </c>
      <c r="F15" s="45" t="s">
        <v>38</v>
      </c>
      <c r="G15" s="46" t="s">
        <v>38</v>
      </c>
      <c r="H15" s="27">
        <v>5.6</v>
      </c>
      <c r="I15" s="29"/>
      <c r="J15" s="29"/>
      <c r="K15" s="32"/>
    </row>
    <row r="16" ht="76" customHeight="1" spans="1:12">
      <c r="A16" s="22"/>
      <c r="B16" s="30"/>
      <c r="C16" s="25" t="s">
        <v>40</v>
      </c>
      <c r="D16" s="26" t="s">
        <v>41</v>
      </c>
      <c r="E16" s="27">
        <v>5.6</v>
      </c>
      <c r="F16" s="45" t="s">
        <v>42</v>
      </c>
      <c r="G16" s="46" t="s">
        <v>43</v>
      </c>
      <c r="H16" s="27">
        <v>4.48</v>
      </c>
      <c r="I16" s="33" t="s">
        <v>44</v>
      </c>
      <c r="J16" s="34"/>
      <c r="K16" s="35"/>
      <c r="L16" s="2"/>
    </row>
    <row r="17" ht="35" customHeight="1" spans="1:12">
      <c r="A17" s="22"/>
      <c r="B17" s="30"/>
      <c r="C17" s="25"/>
      <c r="D17" s="26" t="s">
        <v>45</v>
      </c>
      <c r="E17" s="27">
        <v>5.5</v>
      </c>
      <c r="F17" s="45" t="s">
        <v>46</v>
      </c>
      <c r="G17" s="46" t="s">
        <v>46</v>
      </c>
      <c r="H17" s="27">
        <v>5.5</v>
      </c>
      <c r="I17" s="36"/>
      <c r="J17" s="36"/>
    </row>
    <row r="18" ht="35" customHeight="1" spans="1:12">
      <c r="A18" s="22"/>
      <c r="B18" s="30"/>
      <c r="C18" s="25" t="s">
        <v>47</v>
      </c>
      <c r="D18" s="26" t="s">
        <v>48</v>
      </c>
      <c r="E18" s="27">
        <v>5.5</v>
      </c>
      <c r="F18" s="25" t="s">
        <v>49</v>
      </c>
      <c r="G18" s="45" t="s">
        <v>50</v>
      </c>
      <c r="H18" s="27">
        <v>5.27</v>
      </c>
      <c r="I18" s="36"/>
      <c r="J18" s="36"/>
      <c r="K18" s="35"/>
      <c r="L18" s="2"/>
    </row>
    <row r="19" ht="97" customHeight="1" spans="1:12">
      <c r="A19" s="22"/>
      <c r="B19" s="30"/>
      <c r="C19" s="25"/>
      <c r="D19" s="26" t="s">
        <v>51</v>
      </c>
      <c r="E19" s="27">
        <v>5.5</v>
      </c>
      <c r="F19" s="25" t="s">
        <v>52</v>
      </c>
      <c r="G19" s="45" t="s">
        <v>53</v>
      </c>
      <c r="H19" s="27">
        <v>0</v>
      </c>
      <c r="I19" s="33" t="s">
        <v>54</v>
      </c>
      <c r="J19" s="34"/>
      <c r="K19" s="35"/>
      <c r="L19" s="2"/>
    </row>
    <row r="20" ht="59" customHeight="1" spans="1:12">
      <c r="A20" s="22"/>
      <c r="B20" s="30"/>
      <c r="C20" s="25"/>
      <c r="D20" s="26" t="s">
        <v>55</v>
      </c>
      <c r="E20" s="27">
        <v>5.5</v>
      </c>
      <c r="F20" s="25" t="s">
        <v>56</v>
      </c>
      <c r="G20" s="45" t="s">
        <v>57</v>
      </c>
      <c r="H20" s="27">
        <v>5.5</v>
      </c>
      <c r="I20" s="34" t="s">
        <v>58</v>
      </c>
      <c r="J20" s="34"/>
    </row>
    <row r="21" ht="35" customHeight="1" spans="1:12">
      <c r="A21" s="22"/>
      <c r="B21" s="37" t="s">
        <v>59</v>
      </c>
      <c r="C21" s="25" t="s">
        <v>60</v>
      </c>
      <c r="D21" s="26" t="s">
        <v>61</v>
      </c>
      <c r="E21" s="27">
        <v>15</v>
      </c>
      <c r="F21" s="25" t="s">
        <v>62</v>
      </c>
      <c r="G21" s="46" t="s">
        <v>63</v>
      </c>
      <c r="H21" s="27">
        <v>15</v>
      </c>
      <c r="I21" s="25"/>
      <c r="J21" s="25"/>
    </row>
    <row r="22" ht="35" customHeight="1" spans="1:12">
      <c r="A22" s="22"/>
      <c r="B22" s="37"/>
      <c r="C22" s="25" t="s">
        <v>64</v>
      </c>
      <c r="D22" s="26" t="s">
        <v>65</v>
      </c>
      <c r="E22" s="27">
        <v>15</v>
      </c>
      <c r="F22" s="25" t="s">
        <v>66</v>
      </c>
      <c r="G22" s="25" t="s">
        <v>66</v>
      </c>
      <c r="H22" s="27">
        <v>15</v>
      </c>
      <c r="I22" s="29"/>
      <c r="J22" s="29"/>
    </row>
    <row r="23" ht="35" customHeight="1" spans="1:12">
      <c r="A23" s="22"/>
      <c r="B23" s="37"/>
      <c r="C23" s="38" t="s">
        <v>67</v>
      </c>
      <c r="D23" s="26"/>
      <c r="E23" s="27"/>
      <c r="F23" s="25"/>
      <c r="G23" s="25"/>
      <c r="H23" s="27"/>
      <c r="I23" s="25"/>
      <c r="J23" s="25"/>
    </row>
    <row r="24" ht="35" customHeight="1" spans="1:12">
      <c r="A24" s="22"/>
      <c r="B24" s="37"/>
      <c r="C24" s="25" t="s">
        <v>68</v>
      </c>
      <c r="D24" s="26"/>
      <c r="E24" s="27"/>
      <c r="F24" s="25"/>
      <c r="G24" s="25"/>
      <c r="H24" s="27"/>
      <c r="I24" s="29"/>
      <c r="J24" s="29"/>
    </row>
    <row r="25" ht="55" customHeight="1" spans="1:12">
      <c r="A25" s="22"/>
      <c r="B25" s="25" t="s">
        <v>69</v>
      </c>
      <c r="C25" s="25" t="s">
        <v>70</v>
      </c>
      <c r="D25" s="26" t="s">
        <v>71</v>
      </c>
      <c r="E25" s="27">
        <v>10</v>
      </c>
      <c r="F25" s="25" t="s">
        <v>72</v>
      </c>
      <c r="G25" s="46" t="s">
        <v>38</v>
      </c>
      <c r="H25" s="27">
        <v>10</v>
      </c>
      <c r="I25" s="29"/>
      <c r="J25" s="29"/>
      <c r="K25" s="35"/>
    </row>
    <row r="26" ht="21" customHeight="1" spans="1:12">
      <c r="A26" s="39" t="s">
        <v>73</v>
      </c>
      <c r="B26" s="39"/>
      <c r="C26" s="39"/>
      <c r="D26" s="39"/>
      <c r="E26" s="40">
        <v>100</v>
      </c>
      <c r="F26" s="41"/>
      <c r="G26" s="42"/>
      <c r="H26" s="40">
        <f>SUM(H12:H25)+J6</f>
        <v>93.15</v>
      </c>
      <c r="I26" s="43"/>
      <c r="J26" s="44"/>
    </row>
    <row r="27" ht="14.25" customHeight="1"/>
  </sheetData>
  <mergeCells count="4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9:A10"/>
    <mergeCell ref="A11:A25"/>
    <mergeCell ref="B12:B20"/>
    <mergeCell ref="B21:B24"/>
    <mergeCell ref="C12:C13"/>
    <mergeCell ref="C14:C15"/>
    <mergeCell ref="C16:C17"/>
    <mergeCell ref="C18:C20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