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</sheets>
  <definedNames>
    <definedName name="_xlnm.Print_Area" localSheetId="0">自评表!$A:$N</definedName>
  </definedNames>
  <calcPr calcId="144525"/>
</workbook>
</file>

<file path=xl/sharedStrings.xml><?xml version="1.0" encoding="utf-8"?>
<sst xmlns="http://schemas.openxmlformats.org/spreadsheetml/2006/main" count="84" uniqueCount="74">
  <si>
    <t>项目支出绩效自评表</t>
  </si>
  <si>
    <t>（2020年度）</t>
  </si>
  <si>
    <t>项目名称</t>
  </si>
  <si>
    <t>2020年城乡居民基本医疗保险中央财政补助资金的通知（区县）</t>
  </si>
  <si>
    <t>主管部门</t>
  </si>
  <si>
    <t>伊吾县医疗保障局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</si>
  <si>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</si>
  <si>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</si>
  <si>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</si>
  <si>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</si>
  <si>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</si>
  <si>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</si>
  <si>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</si>
  <si>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</si>
  <si>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</si>
  <si>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</si>
  <si>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</si>
  <si>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</si>
  <si>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</si>
  <si>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</si>
  <si>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</si>
  <si>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</si>
  <si>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积极推进全民参保计划，城乡居民基本医疗保险参保率稳定在95%以上；唯独提高财政补助资金，确保城乡居民医疗保险参保人员的医疗待遇落实；按时足额安排财政补助资金，确保在每年9月底以前全部到位；全面实施大病保险制度，减轻参保人员的经济负担，缓解社会矛盾。进一步健全我县城镇居民和农牧区居民医疗保障制度，统筹城乡医疗保障政策，使城乡居民公平享受同等医疗保障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</si>
  <si>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</si>
  <si>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</si>
  <si>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</si>
  <si>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</si>
  <si>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</si>
  <si>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</si>
  <si>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</si>
  <si>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</si>
  <si>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</si>
  <si>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参保人数（人）</t>
  </si>
  <si>
    <t>≥15742</t>
  </si>
  <si>
    <t>重复参保人数（人）</t>
  </si>
  <si>
    <t>虚报参保人数（人）</t>
  </si>
  <si>
    <t>质量指标</t>
  </si>
  <si>
    <t>以户籍人口数为基数计算的基本医保综合参保率（%）</t>
  </si>
  <si>
    <t>≥95%</t>
  </si>
  <si>
    <t>以常住人口数为基数计算的基本参保综合参保率（%）</t>
  </si>
  <si>
    <t>≥93%</t>
  </si>
  <si>
    <t>参保人政策范围内住院费用报销比例</t>
  </si>
  <si>
    <t>≥68%</t>
  </si>
  <si>
    <t>参保人住院费用实际报销比例</t>
  </si>
  <si>
    <t>≥60%</t>
  </si>
  <si>
    <t>时效指标</t>
  </si>
  <si>
    <t>补助发放完成时间</t>
  </si>
  <si>
    <t>当年各级财政补助资金到位率（%）</t>
  </si>
  <si>
    <t>基金滚存结余可支配月数（月）</t>
  </si>
  <si>
    <t>6-9个月</t>
  </si>
  <si>
    <t>补助发放及时率（%）</t>
  </si>
  <si>
    <t>成本指标</t>
  </si>
  <si>
    <t>各级财政实际补助标准（元）</t>
  </si>
  <si>
    <t>=720元/人</t>
  </si>
  <si>
    <t>城乡居民医保补助资金成本</t>
  </si>
  <si>
    <t>66万元</t>
  </si>
  <si>
    <t>效益指标</t>
  </si>
  <si>
    <t>社会效益指标</t>
  </si>
  <si>
    <t>防止因病致贫、因病返贫现象的发生</t>
  </si>
  <si>
    <t>有效防止</t>
  </si>
  <si>
    <t>减轻参保人员就医经济负担</t>
  </si>
  <si>
    <t>成效明显</t>
  </si>
  <si>
    <t>开展门诊统筹，实行个人账户的，向门诊统筹过度</t>
  </si>
  <si>
    <t>普遍开展</t>
  </si>
  <si>
    <t>使城乡居民公平享受同等医疗保障待遇</t>
  </si>
  <si>
    <t>效果显著</t>
  </si>
  <si>
    <t>可持续影响指标</t>
  </si>
  <si>
    <t>实行按病种（组）、按人头付费等支付方式改革</t>
  </si>
  <si>
    <t>逐步推开</t>
  </si>
  <si>
    <t>满意度指标</t>
  </si>
  <si>
    <t>服务对象满意度指标</t>
  </si>
  <si>
    <t>参保对象满意度（%）</t>
  </si>
  <si>
    <t>≥90%</t>
  </si>
  <si>
    <t>总分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</si>
</sst>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yyyy&quot;年&quot;m&quot;月&quot;d&quot;日&quot;;@"/>
    <numFmt numFmtId="178" formatCode="0.0%"/>
    <numFmt numFmtId="179" formatCode="0.0_ "/>
    <numFmt numFmtId="180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2" borderId="1" xfId="0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2" fillId="2" borderId="1" xfId="1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topLeftCell="A3" workbookViewId="0">
      <selection activeCell="K34" sqref="K34"/>
    </sheetView>
  </sheetViews>
  <sheetFormatPr defaultColWidth="9" defaultRowHeight="13.5"/>
  <cols>
    <col min="1" max="1" width="4" style="1" customWidth="1"/>
    <col min="2" max="2" width="5.75833333333333" style="1" customWidth="1"/>
    <col min="3" max="3" width="10.375" style="1" customWidth="1"/>
    <col min="4" max="4" width="17.5" style="1" customWidth="1"/>
    <col min="5" max="5" width="14.5" style="1" customWidth="1"/>
    <col min="6" max="6" width="9.25833333333333" style="1" customWidth="1"/>
    <col min="7" max="7" width="21.2583333333333" style="1" customWidth="1"/>
    <col min="8" max="8" width="10" style="1" customWidth="1"/>
    <col min="9" max="9" width="6.125" style="1" customWidth="1"/>
    <col min="10" max="13" width="7" style="1" customWidth="1"/>
    <col min="14" max="14" width="25" style="1" customWidth="1"/>
    <col min="15" max="16384" width="9" style="1"/>
  </cols>
  <sheetData>
    <row r="1" ht="20.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9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5.9" customHeight="1" spans="1:14">
      <c r="A5" s="6" t="s">
        <v>7</v>
      </c>
      <c r="B5" s="7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9" customHeight="1" spans="1:14">
      <c r="A6" s="8"/>
      <c r="B6" s="9"/>
      <c r="C6" s="10" t="s">
        <v>14</v>
      </c>
      <c r="D6" s="10"/>
      <c r="E6" s="11">
        <f t="shared" ref="E6:H6" si="0">E7+E8+E9</f>
        <v>0</v>
      </c>
      <c r="F6" s="11">
        <f t="shared" si="0"/>
        <v>66</v>
      </c>
      <c r="G6" s="11"/>
      <c r="H6" s="11">
        <f t="shared" si="0"/>
        <v>66</v>
      </c>
      <c r="I6" s="11"/>
      <c r="J6" s="4">
        <v>10</v>
      </c>
      <c r="K6" s="4"/>
      <c r="L6" s="37">
        <f t="shared" ref="L6:L9" si="1">IFERROR(H6/F6,"")</f>
        <v>1</v>
      </c>
      <c r="M6" s="37"/>
      <c r="N6" s="4">
        <f>IFERROR(L6*J6,"")</f>
        <v>10</v>
      </c>
    </row>
    <row r="7" ht="15.9" customHeight="1" spans="1:14">
      <c r="A7" s="8"/>
      <c r="B7" s="9"/>
      <c r="C7" s="4" t="s">
        <v>15</v>
      </c>
      <c r="D7" s="4"/>
      <c r="E7" s="11">
        <v>0</v>
      </c>
      <c r="F7" s="11">
        <v>66</v>
      </c>
      <c r="G7" s="11"/>
      <c r="H7" s="11">
        <v>66</v>
      </c>
      <c r="I7" s="11"/>
      <c r="J7" s="4" t="s">
        <v>16</v>
      </c>
      <c r="K7" s="4"/>
      <c r="L7" s="37">
        <f t="shared" si="1"/>
        <v>1</v>
      </c>
      <c r="M7" s="37"/>
      <c r="N7" s="4" t="s">
        <v>16</v>
      </c>
    </row>
    <row r="8" ht="15.9" customHeight="1" spans="1:14">
      <c r="A8" s="12"/>
      <c r="B8" s="13"/>
      <c r="C8" s="14" t="s">
        <v>17</v>
      </c>
      <c r="D8" s="14"/>
      <c r="E8" s="11"/>
      <c r="F8" s="11"/>
      <c r="G8" s="11"/>
      <c r="H8" s="11"/>
      <c r="I8" s="11"/>
      <c r="J8" s="4" t="s">
        <v>16</v>
      </c>
      <c r="K8" s="4"/>
      <c r="L8" s="37" t="str">
        <f t="shared" si="1"/>
        <v/>
      </c>
      <c r="M8" s="37"/>
      <c r="N8" s="4" t="s">
        <v>16</v>
      </c>
    </row>
    <row r="9" ht="15.9" customHeight="1" spans="1:14">
      <c r="A9" s="15"/>
      <c r="B9" s="15"/>
      <c r="C9" s="14" t="s">
        <v>18</v>
      </c>
      <c r="D9" s="14"/>
      <c r="E9" s="11"/>
      <c r="F9" s="11"/>
      <c r="G9" s="11"/>
      <c r="H9" s="11"/>
      <c r="I9" s="11"/>
      <c r="J9" s="4" t="s">
        <v>16</v>
      </c>
      <c r="K9" s="4"/>
      <c r="L9" s="37" t="str">
        <f t="shared" si="1"/>
        <v/>
      </c>
      <c r="M9" s="37"/>
      <c r="N9" s="4" t="s">
        <v>16</v>
      </c>
    </row>
    <row r="10" ht="15.9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4" customHeight="1" spans="1:14">
      <c r="A11" s="4"/>
      <c r="B11" s="16" t="s">
        <v>22</v>
      </c>
      <c r="C11" s="17"/>
      <c r="D11" s="17"/>
      <c r="E11" s="17"/>
      <c r="F11" s="17"/>
      <c r="G11" s="17"/>
      <c r="H11" s="4" t="s">
        <v>22</v>
      </c>
      <c r="I11" s="4"/>
      <c r="J11" s="4"/>
      <c r="K11" s="4"/>
      <c r="L11" s="4"/>
      <c r="M11" s="4"/>
      <c r="N11" s="4"/>
    </row>
    <row r="12" ht="15.9" customHeight="1" spans="1:14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9" customHeight="1" spans="1:14">
      <c r="A14" s="4"/>
      <c r="B14" s="4" t="s">
        <v>30</v>
      </c>
      <c r="C14" s="4" t="s">
        <v>31</v>
      </c>
      <c r="D14" s="18" t="s">
        <v>32</v>
      </c>
      <c r="E14" s="18"/>
      <c r="F14" s="18"/>
      <c r="G14" s="19" t="s">
        <v>33</v>
      </c>
      <c r="H14" s="20">
        <v>15742</v>
      </c>
      <c r="I14" s="38">
        <v>4</v>
      </c>
      <c r="J14" s="38"/>
      <c r="K14" s="38">
        <v>4</v>
      </c>
      <c r="L14" s="38"/>
      <c r="M14" s="4"/>
      <c r="N14" s="4"/>
    </row>
    <row r="15" ht="15.9" customHeight="1" spans="1:14">
      <c r="A15" s="4"/>
      <c r="B15" s="4"/>
      <c r="C15" s="4"/>
      <c r="D15" s="18" t="s">
        <v>34</v>
      </c>
      <c r="E15" s="18"/>
      <c r="F15" s="18"/>
      <c r="G15" s="21">
        <v>0</v>
      </c>
      <c r="H15" s="22">
        <v>0</v>
      </c>
      <c r="I15" s="38">
        <v>3</v>
      </c>
      <c r="J15" s="38"/>
      <c r="K15" s="38">
        <v>3</v>
      </c>
      <c r="L15" s="38"/>
      <c r="M15" s="4"/>
      <c r="N15" s="4"/>
    </row>
    <row r="16" ht="15.9" customHeight="1" spans="1:14">
      <c r="A16" s="4"/>
      <c r="B16" s="4"/>
      <c r="C16" s="4"/>
      <c r="D16" s="18" t="s">
        <v>35</v>
      </c>
      <c r="E16" s="18"/>
      <c r="F16" s="18"/>
      <c r="G16" s="21">
        <v>0</v>
      </c>
      <c r="H16" s="22">
        <v>0</v>
      </c>
      <c r="I16" s="38">
        <v>3</v>
      </c>
      <c r="J16" s="38"/>
      <c r="K16" s="38">
        <v>3</v>
      </c>
      <c r="L16" s="38"/>
      <c r="M16" s="4"/>
      <c r="N16" s="4"/>
    </row>
    <row r="17" ht="15.9" customHeight="1" spans="1:14">
      <c r="A17" s="4"/>
      <c r="B17" s="4"/>
      <c r="C17" s="4" t="s">
        <v>36</v>
      </c>
      <c r="D17" s="23" t="s">
        <v>37</v>
      </c>
      <c r="E17" s="23"/>
      <c r="F17" s="23"/>
      <c r="G17" s="21" t="s">
        <v>38</v>
      </c>
      <c r="H17" s="24">
        <v>0.95</v>
      </c>
      <c r="I17" s="38">
        <v>4</v>
      </c>
      <c r="J17" s="38"/>
      <c r="K17" s="38">
        <v>4</v>
      </c>
      <c r="L17" s="38"/>
      <c r="M17" s="4"/>
      <c r="N17" s="4"/>
    </row>
    <row r="18" ht="15.9" customHeight="1" spans="1:14">
      <c r="A18" s="4"/>
      <c r="B18" s="4"/>
      <c r="C18" s="4"/>
      <c r="D18" s="25" t="s">
        <v>39</v>
      </c>
      <c r="E18" s="26"/>
      <c r="F18" s="27"/>
      <c r="G18" s="21" t="s">
        <v>40</v>
      </c>
      <c r="H18" s="24">
        <v>0.93</v>
      </c>
      <c r="I18" s="38">
        <v>4</v>
      </c>
      <c r="J18" s="38"/>
      <c r="K18" s="38">
        <v>4</v>
      </c>
      <c r="L18" s="38"/>
      <c r="M18" s="4"/>
      <c r="N18" s="4"/>
    </row>
    <row r="19" ht="15.9" customHeight="1" spans="1:14">
      <c r="A19" s="4"/>
      <c r="B19" s="4"/>
      <c r="C19" s="4"/>
      <c r="D19" s="18" t="s">
        <v>41</v>
      </c>
      <c r="E19" s="18"/>
      <c r="F19" s="18"/>
      <c r="G19" s="21" t="s">
        <v>42</v>
      </c>
      <c r="H19" s="24">
        <v>0.68</v>
      </c>
      <c r="I19" s="38">
        <v>4</v>
      </c>
      <c r="J19" s="38"/>
      <c r="K19" s="38">
        <v>4</v>
      </c>
      <c r="L19" s="38"/>
      <c r="M19" s="4"/>
      <c r="N19" s="4"/>
    </row>
    <row r="20" ht="15.9" customHeight="1" spans="1:14">
      <c r="A20" s="4"/>
      <c r="B20" s="4"/>
      <c r="C20" s="4"/>
      <c r="D20" s="18" t="s">
        <v>43</v>
      </c>
      <c r="E20" s="18"/>
      <c r="F20" s="18"/>
      <c r="G20" s="21" t="s">
        <v>44</v>
      </c>
      <c r="H20" s="24">
        <v>0.6</v>
      </c>
      <c r="I20" s="38">
        <v>4</v>
      </c>
      <c r="J20" s="38"/>
      <c r="K20" s="38">
        <v>4</v>
      </c>
      <c r="L20" s="38"/>
      <c r="M20" s="4"/>
      <c r="N20" s="4"/>
    </row>
    <row r="21" ht="15.9" customHeight="1" spans="1:14">
      <c r="A21" s="4"/>
      <c r="B21" s="4"/>
      <c r="C21" s="4" t="s">
        <v>45</v>
      </c>
      <c r="D21" s="18" t="s">
        <v>46</v>
      </c>
      <c r="E21" s="18"/>
      <c r="F21" s="18"/>
      <c r="G21" s="28">
        <v>44044</v>
      </c>
      <c r="H21" s="29">
        <v>44044</v>
      </c>
      <c r="I21" s="38">
        <v>4</v>
      </c>
      <c r="J21" s="38"/>
      <c r="K21" s="38">
        <v>4</v>
      </c>
      <c r="L21" s="38"/>
      <c r="M21" s="4"/>
      <c r="N21" s="4"/>
    </row>
    <row r="22" ht="15.9" customHeight="1" spans="1:14">
      <c r="A22" s="4"/>
      <c r="B22" s="4"/>
      <c r="C22" s="4"/>
      <c r="D22" s="25" t="s">
        <v>47</v>
      </c>
      <c r="E22" s="26"/>
      <c r="F22" s="27"/>
      <c r="G22" s="30">
        <v>1</v>
      </c>
      <c r="H22" s="24">
        <v>1</v>
      </c>
      <c r="I22" s="38">
        <v>4</v>
      </c>
      <c r="J22" s="38"/>
      <c r="K22" s="38">
        <v>4</v>
      </c>
      <c r="L22" s="38"/>
      <c r="M22" s="4"/>
      <c r="N22" s="4"/>
    </row>
    <row r="23" ht="15.9" customHeight="1" spans="1:14">
      <c r="A23" s="4"/>
      <c r="B23" s="4"/>
      <c r="C23" s="4"/>
      <c r="D23" s="18" t="s">
        <v>48</v>
      </c>
      <c r="E23" s="18"/>
      <c r="F23" s="18"/>
      <c r="G23" s="21" t="s">
        <v>49</v>
      </c>
      <c r="H23" s="22" t="s">
        <v>49</v>
      </c>
      <c r="I23" s="38">
        <v>4</v>
      </c>
      <c r="J23" s="38"/>
      <c r="K23" s="38">
        <v>4</v>
      </c>
      <c r="L23" s="38"/>
      <c r="M23" s="4"/>
      <c r="N23" s="4"/>
    </row>
    <row r="24" ht="15.9" customHeight="1" spans="1:14">
      <c r="A24" s="4"/>
      <c r="B24" s="4"/>
      <c r="C24" s="4"/>
      <c r="D24" s="18" t="s">
        <v>50</v>
      </c>
      <c r="E24" s="18"/>
      <c r="F24" s="18"/>
      <c r="G24" s="30">
        <v>1</v>
      </c>
      <c r="H24" s="24">
        <v>1</v>
      </c>
      <c r="I24" s="38">
        <v>4</v>
      </c>
      <c r="J24" s="38"/>
      <c r="K24" s="38">
        <v>4</v>
      </c>
      <c r="L24" s="38"/>
      <c r="M24" s="4"/>
      <c r="N24" s="4"/>
    </row>
    <row r="25" ht="15.9" customHeight="1" spans="1:14">
      <c r="A25" s="4"/>
      <c r="B25" s="4"/>
      <c r="C25" s="4" t="s">
        <v>51</v>
      </c>
      <c r="D25" s="18" t="s">
        <v>52</v>
      </c>
      <c r="E25" s="18"/>
      <c r="F25" s="18"/>
      <c r="G25" s="43" t="s">
        <v>53</v>
      </c>
      <c r="H25" s="31">
        <v>720</v>
      </c>
      <c r="I25" s="38">
        <v>4</v>
      </c>
      <c r="J25" s="38"/>
      <c r="K25" s="38">
        <v>4</v>
      </c>
      <c r="L25" s="38"/>
      <c r="M25" s="4"/>
      <c r="N25" s="4"/>
    </row>
    <row r="26" ht="15.9" customHeight="1" spans="1:14">
      <c r="A26" s="4"/>
      <c r="B26" s="4"/>
      <c r="C26" s="4"/>
      <c r="D26" s="18" t="s">
        <v>54</v>
      </c>
      <c r="E26" s="18"/>
      <c r="F26" s="18"/>
      <c r="G26" s="21" t="s">
        <v>55</v>
      </c>
      <c r="H26" s="22">
        <v>66</v>
      </c>
      <c r="I26" s="38">
        <v>4</v>
      </c>
      <c r="J26" s="38"/>
      <c r="K26" s="38">
        <v>4</v>
      </c>
      <c r="L26" s="38"/>
      <c r="M26" s="4"/>
      <c r="N26" s="4"/>
    </row>
    <row r="27" ht="15.9" customHeight="1" spans="1:14">
      <c r="A27" s="4"/>
      <c r="B27" s="32" t="s">
        <v>56</v>
      </c>
      <c r="C27" s="4" t="s">
        <v>57</v>
      </c>
      <c r="D27" s="18" t="s">
        <v>58</v>
      </c>
      <c r="E27" s="18"/>
      <c r="F27" s="18"/>
      <c r="G27" s="33" t="s">
        <v>59</v>
      </c>
      <c r="H27" s="34">
        <v>1</v>
      </c>
      <c r="I27" s="38">
        <v>6</v>
      </c>
      <c r="J27" s="38"/>
      <c r="K27" s="38">
        <v>6</v>
      </c>
      <c r="L27" s="38"/>
      <c r="M27" s="4"/>
      <c r="N27" s="4"/>
    </row>
    <row r="28" ht="15.9" customHeight="1" spans="1:14">
      <c r="A28" s="4"/>
      <c r="B28" s="35"/>
      <c r="C28" s="4"/>
      <c r="D28" s="18" t="s">
        <v>60</v>
      </c>
      <c r="E28" s="18"/>
      <c r="F28" s="18"/>
      <c r="G28" s="21" t="s">
        <v>61</v>
      </c>
      <c r="H28" s="34">
        <v>1</v>
      </c>
      <c r="I28" s="39">
        <v>6</v>
      </c>
      <c r="J28" s="40"/>
      <c r="K28" s="39">
        <v>6</v>
      </c>
      <c r="L28" s="40"/>
      <c r="M28" s="4"/>
      <c r="N28" s="4"/>
    </row>
    <row r="29" ht="15.9" customHeight="1" spans="1:14">
      <c r="A29" s="4"/>
      <c r="B29" s="35"/>
      <c r="C29" s="4"/>
      <c r="D29" s="18" t="s">
        <v>62</v>
      </c>
      <c r="E29" s="18"/>
      <c r="F29" s="18"/>
      <c r="G29" s="21" t="s">
        <v>63</v>
      </c>
      <c r="H29" s="34">
        <v>1</v>
      </c>
      <c r="I29" s="38">
        <v>6</v>
      </c>
      <c r="J29" s="38"/>
      <c r="K29" s="38">
        <v>6</v>
      </c>
      <c r="L29" s="38"/>
      <c r="M29" s="4"/>
      <c r="N29" s="4"/>
    </row>
    <row r="30" ht="15.9" customHeight="1" spans="1:14">
      <c r="A30" s="4"/>
      <c r="B30" s="35"/>
      <c r="C30" s="4"/>
      <c r="D30" s="18" t="s">
        <v>64</v>
      </c>
      <c r="E30" s="18"/>
      <c r="F30" s="18"/>
      <c r="G30" s="21" t="s">
        <v>65</v>
      </c>
      <c r="H30" s="34">
        <v>1</v>
      </c>
      <c r="I30" s="38">
        <v>6</v>
      </c>
      <c r="J30" s="38"/>
      <c r="K30" s="38">
        <v>6</v>
      </c>
      <c r="L30" s="38"/>
      <c r="M30" s="4"/>
      <c r="N30" s="4"/>
    </row>
    <row r="31" ht="26" customHeight="1" spans="1:14">
      <c r="A31" s="4"/>
      <c r="B31" s="35"/>
      <c r="C31" s="4" t="s">
        <v>66</v>
      </c>
      <c r="D31" s="18" t="s">
        <v>67</v>
      </c>
      <c r="E31" s="18"/>
      <c r="F31" s="18"/>
      <c r="G31" s="21" t="s">
        <v>68</v>
      </c>
      <c r="H31" s="34">
        <v>1</v>
      </c>
      <c r="I31" s="38">
        <v>6</v>
      </c>
      <c r="J31" s="38"/>
      <c r="K31" s="38">
        <v>6</v>
      </c>
      <c r="L31" s="38"/>
      <c r="M31" s="4"/>
      <c r="N31" s="4"/>
    </row>
    <row r="32" ht="28" customHeight="1" spans="1:14">
      <c r="A32" s="4"/>
      <c r="B32" s="4" t="s">
        <v>69</v>
      </c>
      <c r="C32" s="4" t="s">
        <v>70</v>
      </c>
      <c r="D32" s="18" t="s">
        <v>71</v>
      </c>
      <c r="E32" s="18"/>
      <c r="F32" s="18"/>
      <c r="G32" s="21" t="s">
        <v>72</v>
      </c>
      <c r="H32" s="24">
        <v>0.9</v>
      </c>
      <c r="I32" s="38">
        <v>10</v>
      </c>
      <c r="J32" s="38"/>
      <c r="K32" s="41">
        <v>10</v>
      </c>
      <c r="L32" s="41"/>
      <c r="M32" s="4"/>
      <c r="N32" s="4"/>
    </row>
    <row r="33" ht="15.9" customHeight="1" spans="1:14">
      <c r="A33" s="36" t="s">
        <v>73</v>
      </c>
      <c r="B33" s="36"/>
      <c r="C33" s="36"/>
      <c r="D33" s="36"/>
      <c r="E33" s="36"/>
      <c r="F33" s="36"/>
      <c r="G33" s="36"/>
      <c r="H33" s="36"/>
      <c r="I33" s="36">
        <f>SUM(I14:J32)</f>
        <v>90</v>
      </c>
      <c r="J33" s="36"/>
      <c r="K33" s="42">
        <v>100</v>
      </c>
      <c r="L33" s="42"/>
      <c r="M33" s="15"/>
      <c r="N33" s="15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2:B13"/>
    <mergeCell ref="B14:B26"/>
    <mergeCell ref="B27:B31"/>
    <mergeCell ref="C12:C13"/>
    <mergeCell ref="C14:C16"/>
    <mergeCell ref="C17:C20"/>
    <mergeCell ref="C21:C24"/>
    <mergeCell ref="C25:C26"/>
    <mergeCell ref="C27:C30"/>
    <mergeCell ref="G12:G13"/>
    <mergeCell ref="H12:H13"/>
    <mergeCell ref="A5:B8"/>
    <mergeCell ref="D12:F13"/>
    <mergeCell ref="I12:J13"/>
    <mergeCell ref="K12:L13"/>
    <mergeCell ref="M12:N13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2021-01-11T03:40:00Z</dcterms:created>
  <dcterms:modified xsi:type="dcterms:W3CDTF">2024-09-19T04:36:59Z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627B68F71E1C41D294BA1B4E5FB3DCA8</vt:lpwstr>
  </property>
</Properties>
</file>